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11625"/>
  </bookViews>
  <sheets>
    <sheet name="Nova 2. predor. cev s portalom" sheetId="2" r:id="rId1"/>
    <sheet name="Trasa AC in ostali objekti" sheetId="3" r:id="rId2"/>
    <sheet name="Rekapitulacija" sheetId="4" r:id="rId3"/>
  </sheets>
  <definedNames>
    <definedName name="_xlnm.Print_Area" localSheetId="0">'Nova 2. predor. cev s portalom'!$A$1:$I$785</definedName>
    <definedName name="_xlnm.Print_Area" localSheetId="2">Rekapitulacija!$B$2:$E$42</definedName>
    <definedName name="_xlnm.Print_Area" localSheetId="1">'Trasa AC in ostali objekti'!$A$1:$M$732</definedName>
  </definedNames>
  <calcPr calcId="145621"/>
</workbook>
</file>

<file path=xl/calcChain.xml><?xml version="1.0" encoding="utf-8"?>
<calcChain xmlns="http://schemas.openxmlformats.org/spreadsheetml/2006/main">
  <c r="E24" i="4" l="1"/>
  <c r="E29" i="4"/>
  <c r="M59" i="3"/>
  <c r="M58" i="3"/>
  <c r="M57" i="3"/>
  <c r="M56" i="3"/>
  <c r="M55" i="3"/>
  <c r="M52" i="3"/>
  <c r="M51" i="3"/>
  <c r="M50" i="3"/>
  <c r="M49" i="3"/>
  <c r="M48" i="3"/>
  <c r="M45" i="3"/>
  <c r="M44" i="3"/>
  <c r="M43" i="3"/>
  <c r="M42" i="3"/>
  <c r="M41" i="3"/>
  <c r="M40" i="3"/>
  <c r="M39" i="3"/>
  <c r="M36" i="3"/>
  <c r="M35" i="3"/>
  <c r="M34" i="3"/>
  <c r="M33" i="3"/>
  <c r="M32" i="3"/>
  <c r="M31" i="3"/>
  <c r="M30" i="3"/>
  <c r="M26" i="3"/>
  <c r="M25" i="3"/>
  <c r="M24" i="3"/>
  <c r="M23" i="3"/>
  <c r="I635" i="2"/>
  <c r="I634" i="2"/>
  <c r="I633" i="2"/>
  <c r="I632" i="2"/>
  <c r="I370" i="2" l="1"/>
  <c r="I286" i="2"/>
  <c r="I772" i="2"/>
  <c r="I771" i="2"/>
  <c r="I762" i="2" l="1"/>
  <c r="I764" i="2" s="1"/>
  <c r="I780" i="2" s="1"/>
  <c r="M710" i="3"/>
  <c r="M712" i="3" s="1"/>
  <c r="M727" i="3" s="1"/>
  <c r="E203" i="2" l="1"/>
  <c r="M332" i="3" l="1"/>
  <c r="M331" i="3"/>
  <c r="M236" i="3"/>
  <c r="M235" i="3"/>
  <c r="A770" i="2" l="1"/>
  <c r="M635" i="3" l="1"/>
  <c r="M630" i="3"/>
  <c r="I224" i="2" l="1"/>
  <c r="I223" i="2"/>
  <c r="I220" i="2"/>
  <c r="I219" i="2"/>
  <c r="I218" i="2"/>
  <c r="I217" i="2"/>
  <c r="I214" i="2"/>
  <c r="I213" i="2"/>
  <c r="I212" i="2"/>
  <c r="I211" i="2"/>
  <c r="I210" i="2"/>
  <c r="I209" i="2"/>
  <c r="I208" i="2"/>
  <c r="I207" i="2"/>
  <c r="I203" i="2"/>
  <c r="I201" i="2"/>
  <c r="I200" i="2"/>
  <c r="I199" i="2"/>
  <c r="I198" i="2"/>
  <c r="I197" i="2"/>
  <c r="I196" i="2"/>
  <c r="I192" i="2"/>
  <c r="I191" i="2"/>
  <c r="I190" i="2"/>
  <c r="I189" i="2"/>
  <c r="I188" i="2"/>
  <c r="I184" i="2"/>
  <c r="I183" i="2"/>
  <c r="I182" i="2"/>
  <c r="I181" i="2"/>
  <c r="I180" i="2"/>
  <c r="I179" i="2"/>
  <c r="I178" i="2"/>
  <c r="I177" i="2"/>
  <c r="I175" i="2"/>
  <c r="I174" i="2"/>
  <c r="I173" i="2"/>
  <c r="I172" i="2"/>
  <c r="I171" i="2"/>
  <c r="I165" i="2"/>
  <c r="I164" i="2"/>
  <c r="I163" i="2"/>
  <c r="I162" i="2"/>
  <c r="I161" i="2"/>
  <c r="I157" i="2"/>
  <c r="I156" i="2"/>
  <c r="I155" i="2"/>
  <c r="I154" i="2"/>
  <c r="I153" i="2"/>
  <c r="I152" i="2"/>
  <c r="I151" i="2"/>
  <c r="I147" i="2"/>
  <c r="I146" i="2"/>
  <c r="I145" i="2"/>
  <c r="I144" i="2"/>
  <c r="I143" i="2"/>
  <c r="I142" i="2"/>
  <c r="I141" i="2"/>
  <c r="I138" i="2"/>
  <c r="I137" i="2"/>
  <c r="I136" i="2"/>
  <c r="I133" i="2"/>
  <c r="I132" i="2"/>
  <c r="I131" i="2"/>
  <c r="I130" i="2"/>
  <c r="I129" i="2"/>
  <c r="I122" i="2"/>
  <c r="I121" i="2"/>
  <c r="I120" i="2"/>
  <c r="I119" i="2"/>
  <c r="I118" i="2"/>
  <c r="I117" i="2"/>
  <c r="I116" i="2"/>
  <c r="I115" i="2"/>
  <c r="I111" i="2"/>
  <c r="I109" i="2"/>
  <c r="I108" i="2"/>
  <c r="I107" i="2"/>
  <c r="I106" i="2"/>
  <c r="I105" i="2"/>
  <c r="I104" i="2"/>
  <c r="I100" i="2"/>
  <c r="I99" i="2"/>
  <c r="I98" i="2"/>
  <c r="I97" i="2"/>
  <c r="I96" i="2"/>
  <c r="I95" i="2"/>
  <c r="I94" i="2"/>
  <c r="I91" i="2"/>
  <c r="I90" i="2"/>
  <c r="I89" i="2"/>
  <c r="I86" i="2"/>
  <c r="I85" i="2"/>
  <c r="I84" i="2"/>
  <c r="I83" i="2"/>
  <c r="I82" i="2"/>
  <c r="I226" i="2" s="1"/>
  <c r="I770" i="2" s="1"/>
  <c r="I81" i="2"/>
  <c r="I80" i="2"/>
  <c r="I79" i="2"/>
  <c r="I78" i="2"/>
  <c r="I77" i="2"/>
  <c r="I72" i="2"/>
  <c r="I71" i="2"/>
  <c r="I70" i="2"/>
  <c r="I69" i="2"/>
  <c r="I68" i="2"/>
  <c r="I64" i="2"/>
  <c r="I63" i="2"/>
  <c r="I62" i="2"/>
  <c r="I61" i="2"/>
  <c r="I60" i="2"/>
  <c r="I57" i="2"/>
  <c r="I56" i="2"/>
  <c r="I55" i="2"/>
  <c r="I54" i="2"/>
  <c r="I53" i="2"/>
  <c r="I52" i="2"/>
  <c r="I51" i="2"/>
  <c r="I50" i="2"/>
  <c r="E7" i="4" l="1"/>
  <c r="H770" i="2"/>
  <c r="I240" i="2"/>
  <c r="I241" i="2"/>
  <c r="I242" i="2"/>
  <c r="I243" i="2"/>
  <c r="I244" i="2"/>
  <c r="I253" i="2"/>
  <c r="I254" i="2"/>
  <c r="I255" i="2"/>
  <c r="I256" i="2"/>
  <c r="I257" i="2"/>
  <c r="I260" i="2"/>
  <c r="I270" i="2"/>
  <c r="I271" i="2"/>
  <c r="I272" i="2"/>
  <c r="I273" i="2"/>
  <c r="I274" i="2"/>
  <c r="I277" i="2"/>
  <c r="I278" i="2"/>
  <c r="I279" i="2"/>
  <c r="I280" i="2"/>
  <c r="I283" i="2"/>
  <c r="I284" i="2"/>
  <c r="I299" i="2"/>
  <c r="I302" i="2"/>
  <c r="M355" i="3" l="1"/>
  <c r="M328" i="3"/>
  <c r="M290" i="3"/>
  <c r="M271" i="3"/>
  <c r="M245" i="3" l="1"/>
  <c r="M300" i="3"/>
  <c r="M299" i="3"/>
  <c r="M255" i="3"/>
  <c r="M254" i="3"/>
  <c r="M253" i="3"/>
  <c r="M212" i="3" l="1"/>
  <c r="M211" i="3"/>
  <c r="M210" i="3"/>
  <c r="M209" i="3"/>
  <c r="M208" i="3"/>
  <c r="M207" i="3"/>
  <c r="M206" i="3"/>
  <c r="M205" i="3"/>
  <c r="M201" i="3"/>
  <c r="M199" i="3"/>
  <c r="M198" i="3"/>
  <c r="M197" i="3"/>
  <c r="M196" i="3"/>
  <c r="M195" i="3"/>
  <c r="M194" i="3"/>
  <c r="M190" i="3"/>
  <c r="M189" i="3"/>
  <c r="M188" i="3"/>
  <c r="M187" i="3"/>
  <c r="M186" i="3"/>
  <c r="M183" i="3"/>
  <c r="M182" i="3"/>
  <c r="M181" i="3"/>
  <c r="M178" i="3"/>
  <c r="M177" i="3"/>
  <c r="M176" i="3"/>
  <c r="M175" i="3"/>
  <c r="M174" i="3"/>
  <c r="M246" i="3" l="1"/>
  <c r="C34" i="4"/>
  <c r="C35" i="4" s="1"/>
  <c r="C18" i="4"/>
  <c r="C38" i="4" l="1"/>
  <c r="C19" i="4"/>
  <c r="C20" i="4" s="1"/>
  <c r="C36" i="4"/>
  <c r="C42" i="4" l="1"/>
  <c r="C41" i="4"/>
  <c r="I26" i="2" l="1"/>
  <c r="I27" i="2"/>
  <c r="I28" i="2"/>
  <c r="I44" i="2" s="1"/>
  <c r="I769" i="2" s="1"/>
  <c r="I29" i="2"/>
  <c r="I32" i="2"/>
  <c r="I33" i="2"/>
  <c r="I36" i="2"/>
  <c r="I37" i="2"/>
  <c r="I40" i="2"/>
  <c r="I41" i="2"/>
  <c r="I42" i="2"/>
  <c r="E6" i="4" l="1"/>
  <c r="A727" i="3"/>
  <c r="A726" i="3"/>
  <c r="A725" i="3"/>
  <c r="A724" i="3"/>
  <c r="A723" i="3"/>
  <c r="A722" i="3"/>
  <c r="A721" i="3"/>
  <c r="A720" i="3"/>
  <c r="A719" i="3"/>
  <c r="A718" i="3"/>
  <c r="A717" i="3"/>
  <c r="M705" i="3"/>
  <c r="M704" i="3"/>
  <c r="M707" i="3" s="1"/>
  <c r="M726" i="3" s="1"/>
  <c r="M699" i="3"/>
  <c r="M698" i="3"/>
  <c r="M695" i="3"/>
  <c r="M694" i="3"/>
  <c r="M693" i="3"/>
  <c r="M692" i="3"/>
  <c r="M689" i="3"/>
  <c r="M688" i="3"/>
  <c r="M687" i="3"/>
  <c r="M686" i="3"/>
  <c r="M681" i="3"/>
  <c r="M680" i="3"/>
  <c r="M677" i="3"/>
  <c r="M676" i="3"/>
  <c r="M675" i="3"/>
  <c r="M672" i="3"/>
  <c r="M671" i="3"/>
  <c r="M670" i="3"/>
  <c r="M701" i="3" s="1"/>
  <c r="M725" i="3" s="1"/>
  <c r="M663" i="3"/>
  <c r="M662" i="3"/>
  <c r="M661" i="3"/>
  <c r="M660" i="3"/>
  <c r="M659" i="3"/>
  <c r="M658" i="3"/>
  <c r="M656" i="3"/>
  <c r="M655" i="3"/>
  <c r="M654" i="3"/>
  <c r="M653" i="3"/>
  <c r="M652" i="3"/>
  <c r="M651" i="3"/>
  <c r="M650" i="3"/>
  <c r="M649" i="3"/>
  <c r="M648" i="3"/>
  <c r="M647" i="3"/>
  <c r="M646" i="3"/>
  <c r="M645" i="3"/>
  <c r="M625" i="3"/>
  <c r="M622" i="3"/>
  <c r="M621" i="3"/>
  <c r="M620" i="3"/>
  <c r="M619" i="3"/>
  <c r="M618" i="3"/>
  <c r="M617" i="3"/>
  <c r="M613" i="3"/>
  <c r="M612" i="3"/>
  <c r="M611" i="3"/>
  <c r="M610" i="3"/>
  <c r="M608" i="3"/>
  <c r="M604" i="3"/>
  <c r="M602" i="3"/>
  <c r="M601" i="3"/>
  <c r="M600" i="3"/>
  <c r="M595" i="3"/>
  <c r="M593" i="3"/>
  <c r="M592" i="3"/>
  <c r="M591" i="3"/>
  <c r="M587" i="3"/>
  <c r="M584" i="3"/>
  <c r="M582" i="3"/>
  <c r="M581" i="3"/>
  <c r="M579" i="3"/>
  <c r="M578" i="3"/>
  <c r="M577" i="3"/>
  <c r="M569" i="3"/>
  <c r="M568" i="3"/>
  <c r="M565" i="3"/>
  <c r="M564" i="3"/>
  <c r="M563" i="3"/>
  <c r="M562" i="3"/>
  <c r="M561" i="3"/>
  <c r="M560" i="3"/>
  <c r="M557" i="3"/>
  <c r="M554" i="3"/>
  <c r="M553" i="3"/>
  <c r="M552" i="3"/>
  <c r="M551" i="3"/>
  <c r="M548" i="3"/>
  <c r="M547" i="3"/>
  <c r="M546" i="3"/>
  <c r="M543" i="3"/>
  <c r="M542" i="3"/>
  <c r="M541" i="3"/>
  <c r="M538" i="3"/>
  <c r="M537" i="3"/>
  <c r="M534" i="3"/>
  <c r="M533" i="3"/>
  <c r="M532" i="3"/>
  <c r="M527" i="3"/>
  <c r="M526" i="3"/>
  <c r="M525" i="3"/>
  <c r="M524" i="3"/>
  <c r="M519" i="3"/>
  <c r="M518" i="3"/>
  <c r="M517" i="3"/>
  <c r="M516" i="3"/>
  <c r="M515" i="3"/>
  <c r="M511" i="3"/>
  <c r="M510" i="3"/>
  <c r="M509" i="3"/>
  <c r="M504" i="3"/>
  <c r="M503" i="3"/>
  <c r="M502" i="3"/>
  <c r="M501" i="3"/>
  <c r="M500" i="3"/>
  <c r="M489" i="3"/>
  <c r="M488" i="3"/>
  <c r="M477" i="3"/>
  <c r="M476" i="3"/>
  <c r="M475" i="3"/>
  <c r="M474" i="3"/>
  <c r="M473" i="3"/>
  <c r="M470" i="3"/>
  <c r="M469" i="3"/>
  <c r="M468" i="3"/>
  <c r="M467" i="3"/>
  <c r="M460" i="3"/>
  <c r="M458" i="3"/>
  <c r="M455" i="3"/>
  <c r="M453" i="3"/>
  <c r="M452" i="3"/>
  <c r="M451" i="3"/>
  <c r="M448" i="3"/>
  <c r="M447" i="3"/>
  <c r="M444" i="3"/>
  <c r="M441" i="3"/>
  <c r="M438" i="3"/>
  <c r="M492" i="3" s="1"/>
  <c r="M721" i="3" s="1"/>
  <c r="M423" i="3"/>
  <c r="M422" i="3"/>
  <c r="M421" i="3"/>
  <c r="M416" i="3"/>
  <c r="M415" i="3"/>
  <c r="M413" i="3"/>
  <c r="M412" i="3"/>
  <c r="M411" i="3"/>
  <c r="M410" i="3"/>
  <c r="M409" i="3"/>
  <c r="M406" i="3"/>
  <c r="M405" i="3"/>
  <c r="M425" i="3" s="1"/>
  <c r="M720" i="3" s="1"/>
  <c r="M398" i="3"/>
  <c r="M397" i="3"/>
  <c r="M396" i="3"/>
  <c r="M393" i="3"/>
  <c r="M392" i="3"/>
  <c r="M391" i="3"/>
  <c r="M390" i="3"/>
  <c r="M389" i="3"/>
  <c r="M386" i="3"/>
  <c r="M385" i="3"/>
  <c r="M384" i="3"/>
  <c r="M383" i="3"/>
  <c r="M382" i="3"/>
  <c r="M378" i="3"/>
  <c r="M377" i="3"/>
  <c r="M376" i="3"/>
  <c r="M375" i="3"/>
  <c r="M374" i="3"/>
  <c r="M369" i="3"/>
  <c r="M368" i="3"/>
  <c r="M367" i="3"/>
  <c r="M366" i="3"/>
  <c r="M365" i="3"/>
  <c r="M364" i="3"/>
  <c r="M363" i="3"/>
  <c r="M362" i="3"/>
  <c r="M354" i="3"/>
  <c r="M353" i="3"/>
  <c r="M352" i="3"/>
  <c r="M351" i="3"/>
  <c r="M350" i="3"/>
  <c r="M349" i="3"/>
  <c r="M348" i="3"/>
  <c r="M344" i="3"/>
  <c r="M342" i="3"/>
  <c r="M341" i="3"/>
  <c r="M340" i="3"/>
  <c r="M339" i="3"/>
  <c r="M338" i="3"/>
  <c r="M337" i="3"/>
  <c r="M330" i="3"/>
  <c r="M329" i="3"/>
  <c r="M327" i="3"/>
  <c r="M326" i="3"/>
  <c r="M325" i="3"/>
  <c r="M324" i="3"/>
  <c r="M323" i="3"/>
  <c r="M318" i="3"/>
  <c r="M317" i="3"/>
  <c r="M316" i="3"/>
  <c r="M315" i="3"/>
  <c r="M314" i="3"/>
  <c r="M313" i="3"/>
  <c r="M312" i="3"/>
  <c r="M311" i="3"/>
  <c r="M310" i="3"/>
  <c r="M309" i="3"/>
  <c r="M308" i="3"/>
  <c r="M307" i="3"/>
  <c r="M298" i="3"/>
  <c r="M297" i="3"/>
  <c r="M296" i="3"/>
  <c r="M295" i="3"/>
  <c r="M291" i="3"/>
  <c r="M289" i="3"/>
  <c r="M288" i="3"/>
  <c r="M287" i="3"/>
  <c r="M286" i="3"/>
  <c r="M285" i="3"/>
  <c r="M281" i="3"/>
  <c r="M280" i="3"/>
  <c r="M279" i="3"/>
  <c r="M278" i="3"/>
  <c r="M277" i="3"/>
  <c r="M272" i="3"/>
  <c r="M270" i="3"/>
  <c r="M269" i="3"/>
  <c r="M268" i="3"/>
  <c r="M267" i="3"/>
  <c r="M266" i="3"/>
  <c r="M265" i="3"/>
  <c r="M264" i="3"/>
  <c r="M263" i="3"/>
  <c r="M252" i="3"/>
  <c r="M251" i="3"/>
  <c r="M247" i="3"/>
  <c r="M244" i="3"/>
  <c r="M243" i="3"/>
  <c r="M242" i="3"/>
  <c r="M241" i="3"/>
  <c r="M234" i="3"/>
  <c r="M233" i="3"/>
  <c r="M232" i="3"/>
  <c r="M231" i="3"/>
  <c r="M230" i="3"/>
  <c r="M227" i="3"/>
  <c r="M226" i="3"/>
  <c r="M225" i="3"/>
  <c r="M222" i="3"/>
  <c r="M221" i="3"/>
  <c r="M220" i="3"/>
  <c r="M219" i="3"/>
  <c r="M218" i="3"/>
  <c r="M165" i="3"/>
  <c r="M162" i="3"/>
  <c r="M161" i="3"/>
  <c r="M160" i="3"/>
  <c r="M157" i="3"/>
  <c r="M154" i="3"/>
  <c r="M148" i="3"/>
  <c r="M147" i="3"/>
  <c r="M146" i="3"/>
  <c r="M145" i="3"/>
  <c r="M142" i="3"/>
  <c r="M141" i="3"/>
  <c r="M138" i="3"/>
  <c r="M137" i="3"/>
  <c r="M136" i="3"/>
  <c r="M135" i="3"/>
  <c r="M134" i="3"/>
  <c r="M133" i="3"/>
  <c r="M132" i="3"/>
  <c r="M131" i="3"/>
  <c r="M122" i="3"/>
  <c r="M121" i="3"/>
  <c r="M118" i="3"/>
  <c r="M113" i="3"/>
  <c r="M112" i="3"/>
  <c r="M109" i="3"/>
  <c r="M108" i="3"/>
  <c r="M107" i="3"/>
  <c r="M106" i="3"/>
  <c r="M105" i="3"/>
  <c r="M104" i="3"/>
  <c r="M103" i="3"/>
  <c r="M102" i="3"/>
  <c r="M101" i="3"/>
  <c r="M100" i="3"/>
  <c r="M97" i="3"/>
  <c r="M96" i="3"/>
  <c r="M95" i="3"/>
  <c r="M94" i="3"/>
  <c r="M93" i="3"/>
  <c r="M92" i="3"/>
  <c r="M88" i="3"/>
  <c r="M87" i="3"/>
  <c r="M86" i="3"/>
  <c r="M85" i="3"/>
  <c r="M84" i="3"/>
  <c r="M78" i="3"/>
  <c r="M77" i="3"/>
  <c r="M76" i="3"/>
  <c r="M75" i="3"/>
  <c r="M74" i="3"/>
  <c r="M73" i="3"/>
  <c r="M72" i="3"/>
  <c r="M69" i="3"/>
  <c r="M68" i="3"/>
  <c r="M67" i="3"/>
  <c r="M66" i="3"/>
  <c r="M65" i="3"/>
  <c r="M64" i="3"/>
  <c r="M167" i="3" l="1"/>
  <c r="M718" i="3" s="1"/>
  <c r="M400" i="3"/>
  <c r="M719" i="3" s="1"/>
  <c r="M124" i="3"/>
  <c r="M717" i="3" s="1"/>
  <c r="M571" i="3"/>
  <c r="M722" i="3" s="1"/>
  <c r="M665" i="3"/>
  <c r="M724" i="3" s="1"/>
  <c r="M640" i="3"/>
  <c r="M723" i="3" s="1"/>
  <c r="E32" i="4"/>
  <c r="E25" i="4"/>
  <c r="E30" i="4"/>
  <c r="E28" i="4"/>
  <c r="E23" i="4"/>
  <c r="E26" i="4"/>
  <c r="E27" i="4"/>
  <c r="E31" i="4"/>
  <c r="A780" i="2"/>
  <c r="A779" i="2"/>
  <c r="A778" i="2"/>
  <c r="A776" i="2"/>
  <c r="A775" i="2"/>
  <c r="A774" i="2"/>
  <c r="A773" i="2"/>
  <c r="A772" i="2"/>
  <c r="A771" i="2"/>
  <c r="A769" i="2"/>
  <c r="I757" i="2"/>
  <c r="I756" i="2"/>
  <c r="I751" i="2"/>
  <c r="I750" i="2"/>
  <c r="I753" i="2" s="1"/>
  <c r="I778" i="2" s="1"/>
  <c r="I745" i="2"/>
  <c r="I744" i="2"/>
  <c r="I741" i="2"/>
  <c r="I738" i="2"/>
  <c r="I737" i="2"/>
  <c r="I736" i="2"/>
  <c r="I733" i="2"/>
  <c r="I730" i="2"/>
  <c r="I724" i="2"/>
  <c r="I723" i="2"/>
  <c r="I722" i="2"/>
  <c r="I721" i="2"/>
  <c r="I718" i="2"/>
  <c r="I717" i="2"/>
  <c r="I714" i="2"/>
  <c r="I713" i="2"/>
  <c r="I712" i="2"/>
  <c r="I711" i="2"/>
  <c r="I710" i="2"/>
  <c r="I709" i="2"/>
  <c r="I708" i="2"/>
  <c r="I707" i="2"/>
  <c r="I703" i="2"/>
  <c r="I702" i="2"/>
  <c r="I701" i="2"/>
  <c r="I700" i="2"/>
  <c r="I699" i="2"/>
  <c r="I698" i="2"/>
  <c r="I697" i="2"/>
  <c r="I696" i="2"/>
  <c r="I695" i="2"/>
  <c r="I694" i="2"/>
  <c r="I691" i="2"/>
  <c r="I690" i="2"/>
  <c r="I689" i="2"/>
  <c r="I688" i="2"/>
  <c r="I687" i="2"/>
  <c r="I686" i="2"/>
  <c r="I683" i="2"/>
  <c r="I682" i="2"/>
  <c r="I681" i="2"/>
  <c r="I680" i="2"/>
  <c r="I679" i="2"/>
  <c r="I674" i="2"/>
  <c r="I673" i="2"/>
  <c r="I672" i="2"/>
  <c r="I671" i="2"/>
  <c r="I670" i="2"/>
  <c r="I669" i="2"/>
  <c r="I668" i="2"/>
  <c r="I665" i="2"/>
  <c r="I664" i="2"/>
  <c r="I663" i="2"/>
  <c r="I662" i="2"/>
  <c r="I661" i="2"/>
  <c r="I660" i="2"/>
  <c r="I654" i="2"/>
  <c r="I653" i="2"/>
  <c r="I652" i="2"/>
  <c r="I651" i="2"/>
  <c r="I650" i="2"/>
  <c r="I649" i="2"/>
  <c r="I648" i="2"/>
  <c r="I645" i="2"/>
  <c r="I644" i="2"/>
  <c r="I643" i="2"/>
  <c r="I642" i="2"/>
  <c r="I641" i="2"/>
  <c r="I640" i="2"/>
  <c r="I625" i="2"/>
  <c r="I624" i="2"/>
  <c r="I623" i="2"/>
  <c r="I620" i="2"/>
  <c r="I619" i="2"/>
  <c r="I618" i="2"/>
  <c r="I617" i="2"/>
  <c r="I611" i="2"/>
  <c r="I610" i="2"/>
  <c r="I609" i="2"/>
  <c r="I602" i="2"/>
  <c r="I599" i="2"/>
  <c r="I598" i="2"/>
  <c r="I597" i="2"/>
  <c r="I594" i="2"/>
  <c r="I593" i="2"/>
  <c r="I589" i="2"/>
  <c r="I588" i="2"/>
  <c r="I587" i="2"/>
  <c r="I583" i="2"/>
  <c r="I582" i="2"/>
  <c r="I581" i="2"/>
  <c r="I580" i="2"/>
  <c r="I579" i="2"/>
  <c r="I578" i="2"/>
  <c r="I577" i="2"/>
  <c r="I576" i="2"/>
  <c r="I575" i="2"/>
  <c r="I574" i="2"/>
  <c r="I573" i="2"/>
  <c r="I572" i="2"/>
  <c r="I571" i="2"/>
  <c r="I570" i="2"/>
  <c r="I569" i="2"/>
  <c r="I568" i="2"/>
  <c r="I561" i="2"/>
  <c r="I559" i="2"/>
  <c r="I558" i="2"/>
  <c r="I557" i="2"/>
  <c r="I553" i="2"/>
  <c r="I551" i="2"/>
  <c r="I550" i="2"/>
  <c r="I549" i="2"/>
  <c r="I548" i="2"/>
  <c r="I539" i="2"/>
  <c r="I538" i="2"/>
  <c r="I534" i="2"/>
  <c r="I533" i="2"/>
  <c r="I529" i="2"/>
  <c r="I528" i="2"/>
  <c r="I523" i="2"/>
  <c r="I522" i="2"/>
  <c r="I521" i="2"/>
  <c r="I520" i="2"/>
  <c r="I518" i="2"/>
  <c r="I517" i="2"/>
  <c r="I514" i="2"/>
  <c r="I513" i="2"/>
  <c r="I512" i="2"/>
  <c r="I511" i="2"/>
  <c r="I510" i="2"/>
  <c r="I509" i="2"/>
  <c r="I508" i="2"/>
  <c r="I505" i="2"/>
  <c r="I504" i="2"/>
  <c r="I503" i="2"/>
  <c r="I502" i="2"/>
  <c r="I501" i="2"/>
  <c r="I500" i="2"/>
  <c r="I499" i="2"/>
  <c r="I493" i="2"/>
  <c r="I488" i="2"/>
  <c r="I484" i="2"/>
  <c r="I479" i="2"/>
  <c r="I478" i="2"/>
  <c r="I472" i="2"/>
  <c r="I471" i="2"/>
  <c r="I467" i="2"/>
  <c r="I463" i="2"/>
  <c r="I462" i="2"/>
  <c r="I461" i="2"/>
  <c r="I460" i="2"/>
  <c r="I457" i="2"/>
  <c r="I456" i="2"/>
  <c r="I455" i="2"/>
  <c r="I454" i="2"/>
  <c r="I451" i="2"/>
  <c r="I447" i="2"/>
  <c r="I446" i="2"/>
  <c r="I445" i="2"/>
  <c r="I444" i="2"/>
  <c r="I442" i="2"/>
  <c r="I441" i="2"/>
  <c r="I438" i="2"/>
  <c r="I437" i="2"/>
  <c r="I436" i="2"/>
  <c r="I435" i="2"/>
  <c r="I432" i="2"/>
  <c r="I431" i="2"/>
  <c r="I428" i="2"/>
  <c r="I427" i="2"/>
  <c r="I424" i="2"/>
  <c r="I423" i="2"/>
  <c r="I416" i="2"/>
  <c r="I411" i="2"/>
  <c r="I410" i="2"/>
  <c r="I407" i="2"/>
  <c r="I406" i="2"/>
  <c r="I403" i="2"/>
  <c r="I402" i="2"/>
  <c r="I401" i="2"/>
  <c r="I400" i="2"/>
  <c r="I399" i="2"/>
  <c r="I395" i="2"/>
  <c r="I394" i="2"/>
  <c r="I393" i="2"/>
  <c r="I392" i="2"/>
  <c r="I388" i="2"/>
  <c r="I387" i="2"/>
  <c r="I386" i="2"/>
  <c r="I385" i="2"/>
  <c r="I381" i="2"/>
  <c r="I380" i="2"/>
  <c r="I379" i="2"/>
  <c r="I378" i="2"/>
  <c r="I368" i="2"/>
  <c r="I366" i="2"/>
  <c r="I365" i="2"/>
  <c r="I364" i="2"/>
  <c r="I362" i="2"/>
  <c r="I361" i="2"/>
  <c r="I360" i="2"/>
  <c r="I359" i="2"/>
  <c r="I358" i="2"/>
  <c r="I357" i="2"/>
  <c r="I356" i="2"/>
  <c r="I350" i="2"/>
  <c r="I347" i="2"/>
  <c r="I345" i="2"/>
  <c r="I344" i="2"/>
  <c r="I343" i="2"/>
  <c r="I342" i="2"/>
  <c r="I341" i="2"/>
  <c r="I340" i="2"/>
  <c r="I337" i="2"/>
  <c r="I336" i="2"/>
  <c r="I335" i="2"/>
  <c r="I334" i="2"/>
  <c r="I333" i="2"/>
  <c r="I332" i="2"/>
  <c r="I329" i="2"/>
  <c r="I328" i="2"/>
  <c r="I324" i="2"/>
  <c r="I322" i="2"/>
  <c r="I319" i="2"/>
  <c r="I318" i="2"/>
  <c r="I317" i="2"/>
  <c r="I316" i="2"/>
  <c r="I314" i="2"/>
  <c r="I313" i="2"/>
  <c r="I312" i="2"/>
  <c r="I309" i="2"/>
  <c r="I308" i="2"/>
  <c r="I305" i="2"/>
  <c r="M730" i="3" l="1"/>
  <c r="M731" i="3" s="1"/>
  <c r="M732" i="3" s="1"/>
  <c r="I759" i="2"/>
  <c r="I779" i="2" s="1"/>
  <c r="I563" i="2"/>
  <c r="I774" i="2" s="1"/>
  <c r="I604" i="2"/>
  <c r="I775" i="2" s="1"/>
  <c r="I542" i="2"/>
  <c r="I773" i="2" s="1"/>
  <c r="I627" i="2"/>
  <c r="I776" i="2" s="1"/>
  <c r="I747" i="2"/>
  <c r="I777" i="2" s="1"/>
  <c r="H773" i="2"/>
  <c r="H772" i="2"/>
  <c r="H777" i="2"/>
  <c r="H774" i="2"/>
  <c r="H776" i="2"/>
  <c r="H771" i="2"/>
  <c r="E16" i="4"/>
  <c r="E13" i="4"/>
  <c r="E8" i="4"/>
  <c r="E11" i="4"/>
  <c r="E14" i="4"/>
  <c r="E9" i="4"/>
  <c r="E12" i="4"/>
  <c r="E15" i="4"/>
  <c r="E10" i="4"/>
  <c r="H778" i="2"/>
  <c r="H779" i="2"/>
  <c r="H769" i="2"/>
  <c r="H775" i="2"/>
  <c r="I783" i="2" l="1"/>
  <c r="I784" i="2" s="1"/>
  <c r="I785" i="2" s="1"/>
  <c r="E33" i="4"/>
  <c r="H780" i="2" l="1"/>
  <c r="E17" i="4"/>
  <c r="E18" i="4" l="1"/>
  <c r="E20" i="4" l="1"/>
  <c r="E19" i="4"/>
  <c r="E34" i="4"/>
  <c r="E38" i="4" s="1"/>
  <c r="E39" i="4" l="1"/>
  <c r="E40" i="4" s="1"/>
  <c r="E36" i="4" l="1"/>
  <c r="E35" i="4"/>
  <c r="E41" i="4"/>
  <c r="E42" i="4" s="1"/>
</calcChain>
</file>

<file path=xl/sharedStrings.xml><?xml version="1.0" encoding="utf-8"?>
<sst xmlns="http://schemas.openxmlformats.org/spreadsheetml/2006/main" count="3808" uniqueCount="1046">
  <si>
    <t>Naročnik:</t>
  </si>
  <si>
    <t>Inženir:</t>
  </si>
  <si>
    <t>Odsek AC / objekt:</t>
  </si>
  <si>
    <t>Izvajalec zunanje kontrole (Inštitucija):</t>
  </si>
  <si>
    <t xml:space="preserve">   Obseg del</t>
  </si>
  <si>
    <t>Zunanja kontrola</t>
  </si>
  <si>
    <t>enota mere</t>
  </si>
  <si>
    <t>količina</t>
  </si>
  <si>
    <t>na enoto</t>
  </si>
  <si>
    <t>število</t>
  </si>
  <si>
    <t>1  IZKOP IN MONITORING</t>
  </si>
  <si>
    <t/>
  </si>
  <si>
    <t>dan</t>
  </si>
  <si>
    <t>m</t>
  </si>
  <si>
    <t xml:space="preserve">   - Sodelovanje z nadzorom</t>
  </si>
  <si>
    <t>EC-7</t>
  </si>
  <si>
    <t>teden</t>
  </si>
  <si>
    <t xml:space="preserve">   - Kontrola pri vgrajevanju</t>
  </si>
  <si>
    <t>meritev</t>
  </si>
  <si>
    <t>TSC 06.720</t>
  </si>
  <si>
    <t>*alternativni materiali morajo biti opredeljeni in dokazani v TE</t>
  </si>
  <si>
    <t xml:space="preserve">   - hrup</t>
  </si>
  <si>
    <t>-</t>
  </si>
  <si>
    <t xml:space="preserve">   - vibracije</t>
  </si>
  <si>
    <t xml:space="preserve">   - temperatura</t>
  </si>
  <si>
    <t xml:space="preserve">   - kakovost zraka</t>
  </si>
  <si>
    <t xml:space="preserve">    -  redno sodelovanje</t>
  </si>
  <si>
    <t xml:space="preserve">   - redna periodična poročila</t>
  </si>
  <si>
    <t>poročilo</t>
  </si>
  <si>
    <t xml:space="preserve">   - poročila ob izrednih dogodkih</t>
  </si>
  <si>
    <t xml:space="preserve">   - za portala</t>
  </si>
  <si>
    <t xml:space="preserve">   - za novo predorsko cev</t>
  </si>
  <si>
    <t xml:space="preserve">   - za staro predorsko cev v času gradnje nove</t>
  </si>
  <si>
    <t>2  VOZIŠČNE KONSTRUKCIJE</t>
  </si>
  <si>
    <t xml:space="preserve"> m2</t>
  </si>
  <si>
    <t>SIST EN 1097-2</t>
  </si>
  <si>
    <t>2.3 Meritve voznih površin</t>
  </si>
  <si>
    <t xml:space="preserve">   - prečna ravnost na voznem pasu AC</t>
  </si>
  <si>
    <t>TSC-06.610</t>
  </si>
  <si>
    <t xml:space="preserve">   - vzdolžna ravnost na voznem pasu AC</t>
  </si>
  <si>
    <t>TSC-06.610;oSIST prEN13036-5;</t>
  </si>
  <si>
    <t xml:space="preserve">   - torna sposobnost Scrimtex</t>
  </si>
  <si>
    <t>TSC 06.620; SIST-TS CEN/TS 15901-6</t>
  </si>
  <si>
    <t xml:space="preserve">   - poročilo</t>
  </si>
  <si>
    <t>2.4 Nadzor in delna poročila o kakovosti izvedenih del</t>
  </si>
  <si>
    <t xml:space="preserve">  - delna poročila (mesečna, polletna in letna)</t>
  </si>
  <si>
    <t>na mesec</t>
  </si>
  <si>
    <t xml:space="preserve">  - končna poročila</t>
  </si>
  <si>
    <t xml:space="preserve">3  HIDROIZOLACIJE </t>
  </si>
  <si>
    <t>3.1   Hidroizolacija predorske cevi in portalov</t>
  </si>
  <si>
    <t>3.1.1 PP polst</t>
  </si>
  <si>
    <t>3.1.1.1 Predhodna preiskava</t>
  </si>
  <si>
    <t>3.1.1.2 Kontrola vgradnje</t>
  </si>
  <si>
    <t>- debelina</t>
  </si>
  <si>
    <t>SIST EN ISO 9863-1</t>
  </si>
  <si>
    <t>- površinska masa</t>
  </si>
  <si>
    <t>SIST EN ISO 9864</t>
  </si>
  <si>
    <t>- natezne karakteristike</t>
  </si>
  <si>
    <t>SIST EN ISO 10319</t>
  </si>
  <si>
    <t>- prebodna trdnost</t>
  </si>
  <si>
    <t>SIST EN ISO 12236</t>
  </si>
  <si>
    <t>- gorljivost</t>
  </si>
  <si>
    <t>SIST EN 13501-1</t>
  </si>
  <si>
    <t>1 x objekt</t>
  </si>
  <si>
    <t>3.1.2 PVC folija</t>
  </si>
  <si>
    <t>3.1.2.1 Predhodna preiskava</t>
  </si>
  <si>
    <t>Z izjavo o skladnosti, ki jo je izdala pooblaščena inštitucija, morajo biti potrjene vse v pogodbenih dokumentih</t>
  </si>
  <si>
    <t xml:space="preserve"> pogojene lastnosti.</t>
  </si>
  <si>
    <t>3.1.2.2 Kontrola vgradnje</t>
  </si>
  <si>
    <t>SIST EN 1849-2</t>
  </si>
  <si>
    <t>SIST EN 12311-2</t>
  </si>
  <si>
    <t>SIST EN 1107-2</t>
  </si>
  <si>
    <t>- preskus zvarov</t>
  </si>
  <si>
    <t>SIST ISO 527-3</t>
  </si>
  <si>
    <t>objekt</t>
  </si>
  <si>
    <t>* vsaka dobava ali 8000 m2</t>
  </si>
  <si>
    <t>3.1.3 Nadzor in delna poročila o kakovosti izvedenih del</t>
  </si>
  <si>
    <t xml:space="preserve">   - končna poročila</t>
  </si>
  <si>
    <t>3.2 Površinska obdelava betonov - kontrola kvalitete izravnalne zmesi in</t>
  </si>
  <si>
    <t xml:space="preserve">     premaza za površinsko zaščito betona predorske cevi</t>
  </si>
  <si>
    <t>3.2.1 Predhodne preiskave</t>
  </si>
  <si>
    <t>Z ustreznim dokazilom, ki ga je izdala pooblaščena inštitucija morajo biti potrjene vse v pogodbenih dokumentih</t>
  </si>
  <si>
    <t>in TSC 04.921 pogojene lastnosti</t>
  </si>
  <si>
    <t>3.2.2 Preiskave materiala</t>
  </si>
  <si>
    <t>- IR spekter</t>
  </si>
  <si>
    <t>SIST EN 1767</t>
  </si>
  <si>
    <t>- suha snov</t>
  </si>
  <si>
    <t>EN ISO 3251</t>
  </si>
  <si>
    <t>- žarni ostanek</t>
  </si>
  <si>
    <t>EN ISO 3451-1</t>
  </si>
  <si>
    <t>3.2.3 Kontrola vgradnje</t>
  </si>
  <si>
    <t>- oprijem izravnava / beton</t>
  </si>
  <si>
    <t>SIST EN 1542</t>
  </si>
  <si>
    <t xml:space="preserve"> polje</t>
  </si>
  <si>
    <t>- debelina slojev</t>
  </si>
  <si>
    <t>- oprijem barvnega premaza</t>
  </si>
  <si>
    <t>- vizualni pregled</t>
  </si>
  <si>
    <t>vsako polje</t>
  </si>
  <si>
    <t>3.2.4 Poročila o izravnavi</t>
  </si>
  <si>
    <t xml:space="preserve">   - končno poročilo</t>
  </si>
  <si>
    <t>4  CEMENTNI BETON   (Predor-glavna cev in portal)</t>
  </si>
  <si>
    <t>4.1 Transportni beton v betonarni</t>
  </si>
  <si>
    <t>Kontrola kakovosti betonov  v betonarni se mora izvajati v skladu z zahtevami SIST EN 206:2013+A1:2016 in SIST 1026:2016</t>
  </si>
  <si>
    <t>Kontrola proizvodnje mora biti certificirana v skladu z navedenimi stanfdaradi.</t>
  </si>
  <si>
    <t>Betoni morajo imeti veljavne Izjave o lastnostih po ZGPro1.</t>
  </si>
  <si>
    <t>4.2  Vgrajeni beton na objektu   (Glavna cev in portal)</t>
  </si>
  <si>
    <t>Po zahtevah SIST EN 13670:2010 in SIST EN 13670/A101:2010</t>
  </si>
  <si>
    <t>4.2.1 Začetna presoja sistema</t>
  </si>
  <si>
    <t xml:space="preserve">   - presoja </t>
  </si>
  <si>
    <t>SIST EN 13670/A101</t>
  </si>
  <si>
    <t>ob začetku del</t>
  </si>
  <si>
    <t>4.2.2 Pregled projekta izvajanja betonske konstrukdije (PIBK)</t>
  </si>
  <si>
    <t xml:space="preserve">   - pregled</t>
  </si>
  <si>
    <t>pred začetkom del</t>
  </si>
  <si>
    <t>4.2.3 Redni  nadzor kontrole kvalitete</t>
  </si>
  <si>
    <t xml:space="preserve">   - pri izvajanju betonarskih del</t>
  </si>
  <si>
    <t>mesečno</t>
  </si>
  <si>
    <t xml:space="preserve">   - konsistenca (s posedom stožca)</t>
  </si>
  <si>
    <t>SIST EN 12350-2</t>
  </si>
  <si>
    <t xml:space="preserve"> m3</t>
  </si>
  <si>
    <t xml:space="preserve">   - vsebnost por (pri aeriranih betonih NOZT/OPZT)</t>
  </si>
  <si>
    <t>SIST EN 12350-7</t>
  </si>
  <si>
    <t>4.2.5 Preiskave strjeni beton</t>
  </si>
  <si>
    <t xml:space="preserve">   - tlačna trdnost in prostorninska masa</t>
  </si>
  <si>
    <t>SIST EN 12390-3 in -7</t>
  </si>
  <si>
    <t xml:space="preserve"> 10% -15%</t>
  </si>
  <si>
    <t xml:space="preserve">   - neprepustnost za vodo</t>
  </si>
  <si>
    <t>SIST EN 12390-8</t>
  </si>
  <si>
    <t xml:space="preserve">   - odpornost proti zmrzovanju (NOZT 150)</t>
  </si>
  <si>
    <t>SIST 1026, Dodatek ND</t>
  </si>
  <si>
    <t>***</t>
  </si>
  <si>
    <t xml:space="preserve">   - odpornost proti zmrzovanju v </t>
  </si>
  <si>
    <t xml:space="preserve">     prisotnosti talilnih soli ( OPZT S-25 )</t>
  </si>
  <si>
    <t>SIST 1026, Dodatek NE</t>
  </si>
  <si>
    <t>SIST 1026, Dodatek NF</t>
  </si>
  <si>
    <t>*** najmanj 1 x objekt/najmanj 1 x za vsako vrsto betona/ vsaj 1 x na 6 mes</t>
  </si>
  <si>
    <t>4.2.6 Pregled betonskih površin</t>
  </si>
  <si>
    <t>po končanih betonerskih delih</t>
  </si>
  <si>
    <t xml:space="preserve">4.2.7  Izdelava končne ocene </t>
  </si>
  <si>
    <t>za objekt/segment</t>
  </si>
  <si>
    <t>4.2.8  Brizgani beton</t>
  </si>
  <si>
    <t>Z upoštevanjem SIST EN 14487-1 in SIST EN 14487-2</t>
  </si>
  <si>
    <t xml:space="preserve">  - pregled PIBK za BB</t>
  </si>
  <si>
    <t xml:space="preserve"> objekt</t>
  </si>
  <si>
    <t xml:space="preserve">  - predhodna testna polja (prisotnost)</t>
  </si>
  <si>
    <t xml:space="preserve">po projketnih zahtevah </t>
  </si>
  <si>
    <t>4.2.8.1 Predhodne preiskave</t>
  </si>
  <si>
    <t xml:space="preserve">  - zgodnje priraščanje trdnosti</t>
  </si>
  <si>
    <t>SIST EN 14488-2</t>
  </si>
  <si>
    <t>na poskusnem polju</t>
  </si>
  <si>
    <t>SIST EN 12504-1</t>
  </si>
  <si>
    <t xml:space="preserve">  - tlačna trdnost ( 7dni, 28 dni)</t>
  </si>
  <si>
    <t xml:space="preserve">  - neprepustnost za vodo</t>
  </si>
  <si>
    <t xml:space="preserve">  - količina mikroarmature</t>
  </si>
  <si>
    <t>SIST EN 14488-7</t>
  </si>
  <si>
    <t xml:space="preserve">  - upogibna trdnost (za MA beton)</t>
  </si>
  <si>
    <t>SIST EN 14488-3</t>
  </si>
  <si>
    <t>4.2.8.2 Kontrola vgradnje</t>
  </si>
  <si>
    <t xml:space="preserve">  - redni nadzor kontrole kvalitete</t>
  </si>
  <si>
    <t xml:space="preserve">  - kontrola debeline</t>
  </si>
  <si>
    <t>na objekt</t>
  </si>
  <si>
    <t>1/objekt</t>
  </si>
  <si>
    <t xml:space="preserve">  - temperatura svežega betona na mestu </t>
  </si>
  <si>
    <t xml:space="preserve">    vgrajevanja</t>
  </si>
  <si>
    <t>SIST En 12350-1</t>
  </si>
  <si>
    <t>* 1 x dnevno , najmanj 3 preskušanci za vsako partijo  betona</t>
  </si>
  <si>
    <t>4.2.8.3  Izdelava končne ocene za BB</t>
  </si>
  <si>
    <t>4.2.9  Cementnobetonska vozišča</t>
  </si>
  <si>
    <t>Veljajo določila TSC 06.420, Tehnični pogoji za izdelavo cementno betonskih vozišč,ob upoštevanju določil standardov SIST EN 13877</t>
  </si>
  <si>
    <t>4.2.9.1 Preiskave</t>
  </si>
  <si>
    <t xml:space="preserve">   - pregled TEE in PIBK</t>
  </si>
  <si>
    <t xml:space="preserve">   - redni nadzor pri izvajanju betonarskih del</t>
  </si>
  <si>
    <t>najmanj 1/fazo</t>
  </si>
  <si>
    <t>1/1000m3</t>
  </si>
  <si>
    <t xml:space="preserve">   - neprepustnost za vodo (nosilni)</t>
  </si>
  <si>
    <t>najm 1/objek/sloj</t>
  </si>
  <si>
    <t xml:space="preserve">   - odpornost proti zmrzovanju (NOZT) (nosilni)</t>
  </si>
  <si>
    <t xml:space="preserve">     prisotnosti talilnih soli ( OSMO 25 ) (obrabni)</t>
  </si>
  <si>
    <t xml:space="preserve">  - upogibna trdnost (nosilni in obrabni)</t>
  </si>
  <si>
    <t>SIST EN 12390-5</t>
  </si>
  <si>
    <t xml:space="preserve">  - obrus (obrabni sloj)</t>
  </si>
  <si>
    <t>4.2.9.2  Izdelava končne ocene za beton.vozišče</t>
  </si>
  <si>
    <t xml:space="preserve">5   JEKLA ZA ARMIRANJE, PREDNAPENJANJE IN KONSTRUKCIJE </t>
  </si>
  <si>
    <t xml:space="preserve">5.1 Jekla za armiranje </t>
  </si>
  <si>
    <t>5.1.1 Armaturnja jekla (iz palic in kolutov) v skladu s standardom SIST EN 1992-1-1 ter STS, ETA ali CUAP</t>
  </si>
  <si>
    <t>SIST EN ISO 15630-1</t>
  </si>
  <si>
    <t xml:space="preserve"> t</t>
  </si>
  <si>
    <t xml:space="preserve">  40-50</t>
  </si>
  <si>
    <t xml:space="preserve"> - preiskave na upogib, povratni upogib</t>
  </si>
  <si>
    <t xml:space="preserve"> - dimenzijska in geometrijska kontrola  </t>
  </si>
  <si>
    <t xml:space="preserve"> - kemijska analaliza</t>
  </si>
  <si>
    <t>5.1.2 Armaturne mreže v skladu s standardom SIST EN 1992-1-1 ter STS</t>
  </si>
  <si>
    <t>SIST EN ISO 15630-2</t>
  </si>
  <si>
    <t xml:space="preserve"> - strižna sila zvara</t>
  </si>
  <si>
    <t>5.1.3 Jekleni mrežni nosilci</t>
  </si>
  <si>
    <t>SIST EN ISO 10080:2005</t>
  </si>
  <si>
    <t>t</t>
  </si>
  <si>
    <t xml:space="preserve"> - strižne sile zvarnih spojev</t>
  </si>
  <si>
    <t xml:space="preserve"> - dimenzijska in geometrijska kontrola armature</t>
  </si>
  <si>
    <t xml:space="preserve"> - geometrijska kontrola nosilca</t>
  </si>
  <si>
    <t>5.1.4 Predorski podporni loki</t>
  </si>
  <si>
    <t>SIST EN 6892-1, SIST EN ISO 148-1</t>
  </si>
  <si>
    <t xml:space="preserve"> - pregled izvedbe (kvalitete) zvarov na lokaciji</t>
  </si>
  <si>
    <t>SIST EN ISO 17635</t>
  </si>
  <si>
    <t xml:space="preserve">   - preiskava posameznih in spoj.elementov</t>
  </si>
  <si>
    <t xml:space="preserve">   - korozija - vizualni pregled </t>
  </si>
  <si>
    <t>SIST ISO 13018</t>
  </si>
  <si>
    <t xml:space="preserve">   - shranjevanje na lokaciji - vizualni pregled</t>
  </si>
  <si>
    <t>5.1.5  Drugi jekleni ojačitveni elementi</t>
  </si>
  <si>
    <t xml:space="preserve"> - cevi za jekleni cevni ščit (Rm,Rp0.2,trdota, kem.anal.)</t>
  </si>
  <si>
    <t>SIST EN 6892-1, SIST EN ISO 6506-1</t>
  </si>
  <si>
    <t xml:space="preserve"> - jekl. palice za zaščito čela (Rm,Rp0.2, trdota,kem.anal.)</t>
  </si>
  <si>
    <t>5.1.6 Delna poročila o kakovosti izvedenih del</t>
  </si>
  <si>
    <t xml:space="preserve">  - delna (mesečna ali večmesečna) poročila po dogovoru</t>
  </si>
  <si>
    <t>sidrani objekt</t>
  </si>
  <si>
    <t xml:space="preserve">  - končno poročilo</t>
  </si>
  <si>
    <t>5.2 Prednapeta geotehnična sidra</t>
  </si>
  <si>
    <t>5.2.1 Sestanki, ogledi in konzultacije za področje sidranja s prednapetimi sidri</t>
  </si>
  <si>
    <t xml:space="preserve">   - sodelovanje z nadzorom</t>
  </si>
  <si>
    <t>2 / objekt</t>
  </si>
  <si>
    <t>5.2.2 Sestavne komponente prednapetih sider</t>
  </si>
  <si>
    <t>5.2.2.1 Jeklo za prednapenjanje, pletena pramena (vrvi), patentirana žica v skladu s standardom prEN 10138, STS</t>
  </si>
  <si>
    <t xml:space="preserve">   - preiskave po STS</t>
  </si>
  <si>
    <t xml:space="preserve">     žice in vrvi za prednapenjanje konstrukcij    </t>
  </si>
  <si>
    <t xml:space="preserve">SIST EN ISO 15630-3 </t>
  </si>
  <si>
    <t>sidra objeka</t>
  </si>
  <si>
    <t>1 / 30t**</t>
  </si>
  <si>
    <t xml:space="preserve">   - relaksacija jekla za prednapenjanje</t>
  </si>
  <si>
    <t xml:space="preserve">SIST EN ISO 15630-3  </t>
  </si>
  <si>
    <t>5.2.2.2 Sidrne glave v skladu z ETAG 013</t>
  </si>
  <si>
    <t xml:space="preserve">   - dimenzijska kontrola</t>
  </si>
  <si>
    <t xml:space="preserve">SIST EN 10277-2 </t>
  </si>
  <si>
    <t>0,50%**</t>
  </si>
  <si>
    <t>5.2.2.3 Sidrne plošče v skladu z ETAG 013</t>
  </si>
  <si>
    <t>0,25%**</t>
  </si>
  <si>
    <t>5.2.2.4 Zagozde v skladu z ETAG 013</t>
  </si>
  <si>
    <t>ETAG 013, ETA</t>
  </si>
  <si>
    <t xml:space="preserve">   - trdota površine in jedra</t>
  </si>
  <si>
    <t xml:space="preserve">   - kemijska analiza</t>
  </si>
  <si>
    <t xml:space="preserve">   - globina cementacije </t>
  </si>
  <si>
    <t>5.2.2.5 Kontrola med izvajanjem injektiranja v skladu s SIST EN 447</t>
  </si>
  <si>
    <t xml:space="preserve">   - preverjanje istovetnosti recepture in vhod. Materialov</t>
  </si>
  <si>
    <t>SIST EN 446 (1998)</t>
  </si>
  <si>
    <t>injek. masa</t>
  </si>
  <si>
    <t>**</t>
  </si>
  <si>
    <t xml:space="preserve">   - kontrola pogojev pri injektiranju</t>
  </si>
  <si>
    <t xml:space="preserve">   - preskusi po SIST EN 445:</t>
  </si>
  <si>
    <t xml:space="preserve"> SIST EN 445 (1998)</t>
  </si>
  <si>
    <t xml:space="preserve">        pretočnost</t>
  </si>
  <si>
    <t>SIST EN 445, t.č. 4.3 (1998)</t>
  </si>
  <si>
    <t xml:space="preserve">        izločanje vode</t>
  </si>
  <si>
    <t>SIST EN 445, t.č. 4.5 (1998)</t>
  </si>
  <si>
    <t xml:space="preserve">        sprememba prostornine</t>
  </si>
  <si>
    <t xml:space="preserve">        tlačna trdnost</t>
  </si>
  <si>
    <t>SIST EN 445, t.č. 4.6 (1998)</t>
  </si>
  <si>
    <t>*  kontrola vsakega od navedenih preskusov skladno s podeljenim soglasjem za sidro</t>
  </si>
  <si>
    <t>** 1× na objekt, vendar ne manj kot 1× na mesec/300 sider</t>
  </si>
  <si>
    <t xml:space="preserve">5.2.2.6 Delna poročila </t>
  </si>
  <si>
    <t xml:space="preserve">   - delna poročila o injektiranju</t>
  </si>
  <si>
    <t>5.2.2.7 Kontrola gladkih zaščitnih PE cevi trajnih sider</t>
  </si>
  <si>
    <t xml:space="preserve">   - dimenzija cevi in debelina stene cevi</t>
  </si>
  <si>
    <t xml:space="preserve"> SIST EN ISO 3126 </t>
  </si>
  <si>
    <t>dobava</t>
  </si>
  <si>
    <t>PE cevi *</t>
  </si>
  <si>
    <t xml:space="preserve">   - meja plastičnosti </t>
  </si>
  <si>
    <t>SIST EN ISO 527-1,2</t>
  </si>
  <si>
    <t>PE cevi za</t>
  </si>
  <si>
    <t xml:space="preserve">za </t>
  </si>
  <si>
    <t xml:space="preserve">   - trdota Shore D</t>
  </si>
  <si>
    <t>SIST EN ISO 868</t>
  </si>
  <si>
    <t>AC odsek</t>
  </si>
  <si>
    <t xml:space="preserve">   - odpornost na hidrostatični pritisk</t>
  </si>
  <si>
    <t xml:space="preserve"> SIST EN ISO 1167-1,4</t>
  </si>
  <si>
    <t>5.2.2.8 Kontrola rebrastih zaščitnih PE cevi trajnih sider</t>
  </si>
  <si>
    <t xml:space="preserve">   - meja plastičnosti</t>
  </si>
  <si>
    <t>5.2.3 Preskusi pri vgrajevanju sider</t>
  </si>
  <si>
    <t xml:space="preserve">   - tlačni preskus vodoneprepustnosti </t>
  </si>
  <si>
    <t>SIST EN 1537</t>
  </si>
  <si>
    <t>sidr.objekt</t>
  </si>
  <si>
    <t xml:space="preserve">   - kontrola agresivnosti vode</t>
  </si>
  <si>
    <t>SIST EN 206</t>
  </si>
  <si>
    <t>* preizkus se izvaja le v prepustnih hribinah</t>
  </si>
  <si>
    <t>** kontrola se izvaja na zahtevo Inženirja</t>
  </si>
  <si>
    <t xml:space="preserve">5.2.4 Preskusi nosilnosti sider </t>
  </si>
  <si>
    <t xml:space="preserve">    - preiskava sidra (PS)</t>
  </si>
  <si>
    <t>po tehničnem soglasju</t>
  </si>
  <si>
    <t>sidro objekta</t>
  </si>
  <si>
    <t>2 %***</t>
  </si>
  <si>
    <t xml:space="preserve">    - celoviti preskus napenjanja (CPN)</t>
  </si>
  <si>
    <t>10 %**</t>
  </si>
  <si>
    <t>* naključno izbrana sidra po zahtevi Inženirja</t>
  </si>
  <si>
    <t>** CPN vsaj na 10% sider objekta, vendar ne manj kot na 3 sidrih</t>
  </si>
  <si>
    <t>*** PS na posebej vgrajenih sidrih v deležu 2% sider objekta,</t>
  </si>
  <si>
    <t>vendar ne manj kot 3</t>
  </si>
  <si>
    <t>5.2.5 Električna upornost trajnih sider</t>
  </si>
  <si>
    <t>20 %</t>
  </si>
  <si>
    <t>* število meritev skladno z izdanim tehničnim soglasjem za sidro</t>
  </si>
  <si>
    <t xml:space="preserve">** obvezna meritev za vsa sidra, kjer je izolacijska upornost manjša </t>
  </si>
  <si>
    <t>od 0,1M Ohm</t>
  </si>
  <si>
    <t>5.2.6 Kontrola izvedbe protikorozijske zaščite vidnih delov vgrajene glave sidra</t>
  </si>
  <si>
    <t xml:space="preserve">   - terenska kontrola skladnosti izvedbe</t>
  </si>
  <si>
    <t>vsak objekt</t>
  </si>
  <si>
    <t xml:space="preserve">     s podeljenim soglasjem (STS) in elaboratom sidra (TE)</t>
  </si>
  <si>
    <t>5.2.7. Končno poročilo o kakovosti izvedenega sidranja s prednapetimi sidri</t>
  </si>
  <si>
    <t>portal in predor</t>
  </si>
  <si>
    <t>5.3 Pasivna geotehnična sidra</t>
  </si>
  <si>
    <t>5.3.1 Sestanki, ogledi in konzultacije za področje sidranja s pasivnimi sidri+B685</t>
  </si>
  <si>
    <t>projekt</t>
  </si>
  <si>
    <t>2 / projekt</t>
  </si>
  <si>
    <t>5.3.2 Sestavne komponente pasivnih sider</t>
  </si>
  <si>
    <t xml:space="preserve">5.3.2.1 Jekleni sestavni deli, preskusi po STS, SIST EN 14490 </t>
  </si>
  <si>
    <t xml:space="preserve">   - v 2. geotehnični kategoriji:</t>
  </si>
  <si>
    <t xml:space="preserve">   - natezni preskus palice</t>
  </si>
  <si>
    <t>SIST EN 6892-1</t>
  </si>
  <si>
    <t xml:space="preserve">   - natezni preskus celega sidra</t>
  </si>
  <si>
    <t>SIST EN 14490, Dodatek A.5</t>
  </si>
  <si>
    <t xml:space="preserve">   - palica (kemična analiza) - spektrometrična metoda</t>
  </si>
  <si>
    <t xml:space="preserve">kemijska anliza </t>
  </si>
  <si>
    <t>0,1%**</t>
  </si>
  <si>
    <t xml:space="preserve">   - plošča (kemična analiza in trdota)</t>
  </si>
  <si>
    <t xml:space="preserve">kemijska anliza, SIST EN ISO 6506-1  </t>
  </si>
  <si>
    <t xml:space="preserve">   - spojnica (kemična analiza in trdota)</t>
  </si>
  <si>
    <t xml:space="preserve">   - matica (kemična analiza in trdota)</t>
  </si>
  <si>
    <t xml:space="preserve">   - vrtalna krona (kemična analiza in trdota)</t>
  </si>
  <si>
    <t xml:space="preserve">   - v 3. geotehnični kategoriji:</t>
  </si>
  <si>
    <t>SIST EN ISO 6892-1</t>
  </si>
  <si>
    <t>0,2%**</t>
  </si>
  <si>
    <t>5.3.2.2 Kontrola med izvajanjem injektiranja (SIST EN 12715)+B705</t>
  </si>
  <si>
    <t xml:space="preserve"> SIST EN 446</t>
  </si>
  <si>
    <t xml:space="preserve">   - preskusi po:</t>
  </si>
  <si>
    <t xml:space="preserve"> SIST EN 445</t>
  </si>
  <si>
    <t>SIST EN 445, t.č. 4.3</t>
  </si>
  <si>
    <t>SIST EN 445, t.č. 4.5</t>
  </si>
  <si>
    <t>SIST EN 445, t.č. 4.6</t>
  </si>
  <si>
    <t>** 1× na objekt, vendar ne manj kot 1× na 300 sider</t>
  </si>
  <si>
    <t>5.3.2.3 Izvlečni preskusi pasivnih sider, po STS, SIST EN 14490</t>
  </si>
  <si>
    <t xml:space="preserve">   - preskus na žrtvenem sidru</t>
  </si>
  <si>
    <t>sidro</t>
  </si>
  <si>
    <t>min 3 preskusi*</t>
  </si>
  <si>
    <t xml:space="preserve">   - preskus na rednem sidru objekta</t>
  </si>
  <si>
    <t>min 2 %**</t>
  </si>
  <si>
    <t>*… po zahtevi projektanta</t>
  </si>
  <si>
    <t>**… skupni obseg notranje in zunanje kontrole (ne manj kot 3 preskuse)</t>
  </si>
  <si>
    <t>min 5 preskusov*</t>
  </si>
  <si>
    <t>min 3 %**</t>
  </si>
  <si>
    <t>**… skupni obseg notranje in zunanje kontrole (ne manj kot 5 preskusov)</t>
  </si>
  <si>
    <t>5.3.2.4. Poročila o kakovosti izvedenega sidranja s pasivnimi sidri</t>
  </si>
  <si>
    <t xml:space="preserve">  - vmesna poročila o injekcijski masi</t>
  </si>
  <si>
    <t>6 OPREMA OBJEKTOV</t>
  </si>
  <si>
    <t>6.1 Ograje, podesti stopnišč</t>
  </si>
  <si>
    <t>a) jekla konstrukcije ograje</t>
  </si>
  <si>
    <t xml:space="preserve">     - mehanske lastnosti (Rm, Re, A5),</t>
  </si>
  <si>
    <t xml:space="preserve">     -kemijska analiza (vsebnost C, Mn, Si, P, ,),</t>
  </si>
  <si>
    <t>ASTM E-415</t>
  </si>
  <si>
    <t>kos</t>
  </si>
  <si>
    <t xml:space="preserve">     -izgled in debelina pocinkanja</t>
  </si>
  <si>
    <t>SIST EN ISO 1461</t>
  </si>
  <si>
    <t>b) pregled protikorozijske zaščite konstrukcije</t>
  </si>
  <si>
    <t>1 na objekt</t>
  </si>
  <si>
    <t xml:space="preserve">     (izgled, debelina pocinkanja)</t>
  </si>
  <si>
    <t>6.1.1. Izdelava poročila</t>
  </si>
  <si>
    <t>6.2 Stavbno pohištvo, jeklena vrata in okvirji</t>
  </si>
  <si>
    <t>a) jekla vrata</t>
  </si>
  <si>
    <t xml:space="preserve">     - kemijska analiza (vsebnost C, Mn, Si, P, S, Cr, Ni),</t>
  </si>
  <si>
    <t>ASTM E-1086</t>
  </si>
  <si>
    <t>5 na objekt</t>
  </si>
  <si>
    <t>b) pregled protikorozijske zaščite vrat</t>
  </si>
  <si>
    <t>SIST EN ISO 2178, 
SIST EN ISO 2409</t>
  </si>
  <si>
    <t>do 10 %</t>
  </si>
  <si>
    <t xml:space="preserve">     (izgled, debelina in oprijem prevlek)</t>
  </si>
  <si>
    <t>6.2.1. Izdelava poročila</t>
  </si>
  <si>
    <t>7 PROIZVODI ZA ODVODNJAVANJE</t>
  </si>
  <si>
    <t>7.1 Ugotavljanje skladnosti proizvodov in polproizvodov</t>
  </si>
  <si>
    <t xml:space="preserve">   - kanalete iz cementnega betona</t>
  </si>
  <si>
    <t>SIST EN 1433</t>
  </si>
  <si>
    <t xml:space="preserve">   - drenažni geosintetik</t>
  </si>
  <si>
    <t>SIST EN 13249</t>
  </si>
  <si>
    <t xml:space="preserve">   - polimerne drenažne cevi </t>
  </si>
  <si>
    <t>SIST DIN 4262-1</t>
  </si>
  <si>
    <t xml:space="preserve"> m1</t>
  </si>
  <si>
    <t xml:space="preserve">   - dimenzije</t>
  </si>
  <si>
    <t>SIST EN ISO 3126</t>
  </si>
  <si>
    <t>3000 *</t>
  </si>
  <si>
    <t xml:space="preserve">   - temenska togost</t>
  </si>
  <si>
    <t>SIST EN ISO 9969</t>
  </si>
  <si>
    <t xml:space="preserve">   - kanalizacijske cevi iz PVC</t>
  </si>
  <si>
    <t xml:space="preserve">   - fleksibilnost obroča cevi</t>
  </si>
  <si>
    <t>SIST EN ISO 13968</t>
  </si>
  <si>
    <t xml:space="preserve">   - litoželezne cevi (vzorec)</t>
  </si>
  <si>
    <t>SIST EN 545</t>
  </si>
  <si>
    <t xml:space="preserve">   - pokrovi iz litega železa</t>
  </si>
  <si>
    <t xml:space="preserve"> kos</t>
  </si>
  <si>
    <t>1x na proizvaj.</t>
  </si>
  <si>
    <t xml:space="preserve">    - betonski robniki</t>
  </si>
  <si>
    <t>SIST EN 1340</t>
  </si>
  <si>
    <t xml:space="preserve">    - tunelski  robniki</t>
  </si>
  <si>
    <t>SIST EN 1433 in 1340</t>
  </si>
  <si>
    <t xml:space="preserve">    - pokrovi kinet </t>
  </si>
  <si>
    <t xml:space="preserve">    - pokrovi kinet - upogibni test</t>
  </si>
  <si>
    <t>m1</t>
  </si>
  <si>
    <t xml:space="preserve">   - polimerni jaški</t>
  </si>
  <si>
    <t>SIST EN 14802 in 14982</t>
  </si>
  <si>
    <t>1× na proizvajalca</t>
  </si>
  <si>
    <t>* najmanj 1 x na objekt za vsak proizvod/proizvajalec</t>
  </si>
  <si>
    <t>7.2 Preskušanje tesnosti kanalizac.vodov</t>
  </si>
  <si>
    <t xml:space="preserve">   - preiskus tesnosti (z zrakom ali vodo)</t>
  </si>
  <si>
    <t>SIST EN 1610</t>
  </si>
  <si>
    <t>*</t>
  </si>
  <si>
    <t xml:space="preserve">   - preiskus tesnosti visokotlačne kanalizacije (hidrant)</t>
  </si>
  <si>
    <t>SIST EN 805</t>
  </si>
  <si>
    <t xml:space="preserve">   - izdelava končnega poročila</t>
  </si>
  <si>
    <t>* Preskus tesnosti je dolžan naročiti izvajalec na zasutem cevovodu ob pri-</t>
  </si>
  <si>
    <t>sotnosti izvajalca zunanje kontrole, ki izdela tudi končno poročilo o preskusu</t>
  </si>
  <si>
    <t>7.3 Snemanje odvodnjevalnega sistema</t>
  </si>
  <si>
    <t xml:space="preserve">   - kontrola pri snemanju</t>
  </si>
  <si>
    <t>SIST EN 13058/2</t>
  </si>
  <si>
    <t>7.4 Drenaža</t>
  </si>
  <si>
    <t xml:space="preserve">   - filterski zasipi</t>
  </si>
  <si>
    <t>SIST EN 933-1</t>
  </si>
  <si>
    <t xml:space="preserve">      </t>
  </si>
  <si>
    <t xml:space="preserve">   - drenažni geosintetik (vodoprepustnost v ravnini)</t>
  </si>
  <si>
    <t>SIST EN ISO 12958</t>
  </si>
  <si>
    <t xml:space="preserve">  - vodoprepustnost geosintetika pravokotno na ravnino</t>
  </si>
  <si>
    <t>EN ISO 11058</t>
  </si>
  <si>
    <t>7.5 Delna poročila z oceno izvedenih del</t>
  </si>
  <si>
    <t>8 OPREMA CEST</t>
  </si>
  <si>
    <t>8.1 Debeloslojne talne označbe</t>
  </si>
  <si>
    <t xml:space="preserve">   - debelina nanosa*</t>
  </si>
  <si>
    <t xml:space="preserve">   - dnevna vidnost</t>
  </si>
  <si>
    <t>SIT EN 1436</t>
  </si>
  <si>
    <t xml:space="preserve">   - nočna vidnost v suhih in mokrih pogojih</t>
  </si>
  <si>
    <t>8.2.1 Jeklene konstrukcije po SIST EN 1090</t>
  </si>
  <si>
    <t>a.) skladnost izvedbe s projektom</t>
  </si>
  <si>
    <t>SIST EN 1090-1</t>
  </si>
  <si>
    <t>kg</t>
  </si>
  <si>
    <t>3 x objekt</t>
  </si>
  <si>
    <t>b.) preskusi materialov</t>
  </si>
  <si>
    <t>c.) kontrola protikorozijske zaščite</t>
  </si>
  <si>
    <t xml:space="preserve">SIST EN ISO 12944-7 </t>
  </si>
  <si>
    <t>d) strokovna ocena izvedbe konstukcije</t>
  </si>
  <si>
    <t>SIST EN 1090-2</t>
  </si>
  <si>
    <t>8.2.2 Prometni znaki po SIST EN 12899-1</t>
  </si>
  <si>
    <t xml:space="preserve">a.) preskusi za nosilni del </t>
  </si>
  <si>
    <t>SIST EN 12899-1</t>
  </si>
  <si>
    <t>3× na proizvajalca</t>
  </si>
  <si>
    <t>b.) preskusi materialov za refleksijski del</t>
  </si>
  <si>
    <t>1× objekt</t>
  </si>
  <si>
    <t>C ) kontrola oblike in sestave znakov</t>
  </si>
  <si>
    <t>po certifikatu proizvajalca</t>
  </si>
  <si>
    <t>9  ZEMELJSKA DELA IN TEMELJENJE</t>
  </si>
  <si>
    <t>9.1  Ogledi in konzultacije</t>
  </si>
  <si>
    <t>po projektnih zahtevah</t>
  </si>
  <si>
    <t>km</t>
  </si>
  <si>
    <t xml:space="preserve">   - Ogled terena in temeljnih tal (sondažni izkopi)</t>
  </si>
  <si>
    <t xml:space="preserve">  -  Pregledi tal pod temelji objektov (plitvo)</t>
  </si>
  <si>
    <t>9.2   Temeljna tla  (trasa - zemeljski objekti)</t>
  </si>
  <si>
    <t>9.2.1  Predhodne preiskave materialov (tudi za TTI/TTKS)</t>
  </si>
  <si>
    <t xml:space="preserve">   - vlažnost</t>
  </si>
  <si>
    <t>SIST EN ISO 17892-1</t>
  </si>
  <si>
    <t xml:space="preserve">   - delež humoznih primesi</t>
  </si>
  <si>
    <t>SIST EN 1744-1, točka 15.1</t>
  </si>
  <si>
    <t xml:space="preserve">   - konsistenčne meje</t>
  </si>
  <si>
    <t>SIST-TS CEN ISO/TS 17892-12</t>
  </si>
  <si>
    <t xml:space="preserve">   - zrnavost (zmesi kamnitih zrn)</t>
  </si>
  <si>
    <t xml:space="preserve">   - preskus po Proctorju</t>
  </si>
  <si>
    <t>SIST EN 13286-2</t>
  </si>
  <si>
    <t xml:space="preserve">   - preskus mešanice po Proctorju</t>
  </si>
  <si>
    <t xml:space="preserve">9.2.2  Mehansko utrjena temeljna tla - TTMU </t>
  </si>
  <si>
    <t xml:space="preserve">   - gostota in vlažnost (z izotopsko sondo)</t>
  </si>
  <si>
    <t>TSC 06.711</t>
  </si>
  <si>
    <t xml:space="preserve">   - gostota in vlažnost (z direktno metodo)</t>
  </si>
  <si>
    <t>TSC 06.712</t>
  </si>
  <si>
    <t xml:space="preserve">   - dinamični deformacijski modul - Evd</t>
  </si>
  <si>
    <t xml:space="preserve"> m2    *</t>
  </si>
  <si>
    <t xml:space="preserve">   - statični deformacijski modul - Ev2</t>
  </si>
  <si>
    <t xml:space="preserve">   - konsistenčne meje (zemljine)</t>
  </si>
  <si>
    <t>SIST -TS CEN ISO/TS 17892-12</t>
  </si>
  <si>
    <t>* samo v območju do 0,5 m pod PSU</t>
  </si>
  <si>
    <t>9.3  Nasipi, zasipi, klini, posteljica in glinasti naboj, vgradljivost</t>
  </si>
  <si>
    <t>9.3.1 Predhodne preiskave - za vsako značilno vrsto materiala (tudi v TEE)</t>
  </si>
  <si>
    <t xml:space="preserve">   - vlažnost </t>
  </si>
  <si>
    <t>SIST EN 1097-5</t>
  </si>
  <si>
    <t>SIST EN 13286-47</t>
  </si>
  <si>
    <t>9.3.2  Nasipi  mehansko utrjeni  - NMU</t>
  </si>
  <si>
    <t xml:space="preserve"> m3    *</t>
  </si>
  <si>
    <t xml:space="preserve"> m3    </t>
  </si>
  <si>
    <t xml:space="preserve">   - konsistenčne meje </t>
  </si>
  <si>
    <t>* samo do 0,5 m pod PSU</t>
  </si>
  <si>
    <t>9.3.3  Zasipi in klini</t>
  </si>
  <si>
    <t>9.3.3.1  Zasipi in klini za objekti in prehodi iz nasipa v vkop, tamponske blazine</t>
  </si>
  <si>
    <t>*   meritve se izvaja samo na zaključni planum posteljice</t>
  </si>
  <si>
    <t>**   najmanj 4 meritve / plast</t>
  </si>
  <si>
    <t xml:space="preserve">   - pregled temeljnih tal</t>
  </si>
  <si>
    <t>EC 7</t>
  </si>
  <si>
    <t xml:space="preserve"> m'</t>
  </si>
  <si>
    <t xml:space="preserve"> m'*</t>
  </si>
  <si>
    <t>*   meritev se izvaja na zasutem cevovodu</t>
  </si>
  <si>
    <t>9.3.4 Kamnita  posteljica - PO (TSC 06.100:2003)</t>
  </si>
  <si>
    <t xml:space="preserve">   - odvzem vzorca - deponija</t>
  </si>
  <si>
    <t>SIST EN 932-1</t>
  </si>
  <si>
    <t xml:space="preserve">   - zrnavost (deponija)</t>
  </si>
  <si>
    <t xml:space="preserve">   - zrnavost (po vgradnji)</t>
  </si>
  <si>
    <t xml:space="preserve">   - oblika zrn (drobljenost)</t>
  </si>
  <si>
    <t>SIST EN 933-4</t>
  </si>
  <si>
    <t xml:space="preserve">   - humoznost</t>
  </si>
  <si>
    <t>SIST EN 1744-1, T.15.1</t>
  </si>
  <si>
    <t xml:space="preserve">   - ravnost in višina planuma</t>
  </si>
  <si>
    <t>TSC 06.610</t>
  </si>
  <si>
    <t>9.3.5 Nevezane nosilne plasti - NNP (TSC 06.200)</t>
  </si>
  <si>
    <t>9.3.5.1 Predhodni preskusi (deponija)</t>
  </si>
  <si>
    <t xml:space="preserve">   - odvzem vzorca</t>
  </si>
  <si>
    <t>m3</t>
  </si>
  <si>
    <t xml:space="preserve">   - zrnavost zmesi zrn</t>
  </si>
  <si>
    <t xml:space="preserve">   - kakovost finih delcev</t>
  </si>
  <si>
    <t>SIST EN 933-8</t>
  </si>
  <si>
    <t>m3 *</t>
  </si>
  <si>
    <t xml:space="preserve">   - oblika grobih zrn</t>
  </si>
  <si>
    <t xml:space="preserve">   - delež organskih primesi</t>
  </si>
  <si>
    <t xml:space="preserve">   - odpornost proti drobljenju (LA)</t>
  </si>
  <si>
    <t xml:space="preserve">   - odpornost proti obrabi (micro Deval)</t>
  </si>
  <si>
    <t>SIST EN 1097-1</t>
  </si>
  <si>
    <t>* če je ugotovljen delež delce &gt;0,063 mm večji od 3% se izvede preiskava metilen modro ali SE</t>
  </si>
  <si>
    <t>9.3.5.2 Preskusi pri vgrajevanju</t>
  </si>
  <si>
    <t>m2</t>
  </si>
  <si>
    <t>9.3.5.3 Preskusi vgrajene NNP</t>
  </si>
  <si>
    <t xml:space="preserve"> m2+</t>
  </si>
  <si>
    <t>9.3.6  Vezane spodnje nosilne plasti s hidravljičnimi vezivi (TSC 06.320)</t>
  </si>
  <si>
    <t>9.3.6.1 Zmesi kamnitih zrn</t>
  </si>
  <si>
    <t>9.3.6.2 Hidravlično vezivo</t>
  </si>
  <si>
    <t xml:space="preserve">   - delež</t>
  </si>
  <si>
    <t>TSC 06.320</t>
  </si>
  <si>
    <t>9.3.6.3 Proizvedena mešanica</t>
  </si>
  <si>
    <t xml:space="preserve">   - dosežena gostota proiz. zmesi po Proctorju</t>
  </si>
  <si>
    <t xml:space="preserve">   - tlačna trdnost (3 preskušanci)</t>
  </si>
  <si>
    <t>SIST EN 13286-4.1</t>
  </si>
  <si>
    <t xml:space="preserve">   - odpornost proti zmrzovanju po potrebi</t>
  </si>
  <si>
    <t>9.3.6.4 Vgrajena plast mešanice</t>
  </si>
  <si>
    <t xml:space="preserve">   - vlažnost in gostota</t>
  </si>
  <si>
    <t>9.4  Delna in končna poročila o kakovosti izvedenih zemljskih  del</t>
  </si>
  <si>
    <t>po projektnih zahtevah in EC7</t>
  </si>
  <si>
    <t>10  NIČELNI PREGLED PREDORA S PORTALOM</t>
  </si>
  <si>
    <t xml:space="preserve">   - Izvedba ničelnega pregleda</t>
  </si>
  <si>
    <t>1  ZEMELJSKA DELA IN TEMELJENJE</t>
  </si>
  <si>
    <t>1.1  Ogledi in konzultacije</t>
  </si>
  <si>
    <t>1.2   Temeljna tla  (trasa - zemeljski objekti)</t>
  </si>
  <si>
    <t>1.2.1  Predhodne preiskave materialov (tudi za TTI/TTKS)</t>
  </si>
  <si>
    <t xml:space="preserve">   - lastnosti stabilizacijske mešanice</t>
  </si>
  <si>
    <t>1.3  Povozni plato, drenažna plast (TSC 06.100)</t>
  </si>
  <si>
    <t xml:space="preserve">   - predhodna preiskava zrnavosti iz izvora</t>
  </si>
  <si>
    <t xml:space="preserve">   - zrnavost vzorca iz vgrajene plasti </t>
  </si>
  <si>
    <t xml:space="preserve">   - dinamični deformacijski modul Evd</t>
  </si>
  <si>
    <t xml:space="preserve">   - statični deformacijski modul Evs</t>
  </si>
  <si>
    <t xml:space="preserve">   - prepustnost vgrajenega materiala</t>
  </si>
  <si>
    <t>npr. po Hvorslevu</t>
  </si>
  <si>
    <t>1.3.1  Geosintetiki - lastnosti (ločilni ali drenažni)</t>
  </si>
  <si>
    <t>EN ISO 10319</t>
  </si>
  <si>
    <t>EN ISO 12236</t>
  </si>
  <si>
    <t>- dinamični prebod</t>
  </si>
  <si>
    <t>EN ISO 13433</t>
  </si>
  <si>
    <t>- vodoprepustnost</t>
  </si>
  <si>
    <t>- karakteristična velikost por</t>
  </si>
  <si>
    <t>EN ISO 12956</t>
  </si>
  <si>
    <t>1.4  Nasipi, zasipi, klini, posteljica in glinasti naboj</t>
  </si>
  <si>
    <t>1.4.1 Predhodne preiskave - za vsako značilno vrsto materiala (tudi v TEE)</t>
  </si>
  <si>
    <t xml:space="preserve">   - preiskave strižnih karakteristik (celica min 30x30 cm)</t>
  </si>
  <si>
    <t>SIST-TS CEN ISO/TS 17892-10</t>
  </si>
  <si>
    <t>1.4.2  Nasipi  mehansko utrjeni  - NMU</t>
  </si>
  <si>
    <t>1.4.3  Zasipi in klini</t>
  </si>
  <si>
    <t>1.4.3.1  Zasipi in klini za objekti in prehodi iz nasipa v vkop, tamponska blazina</t>
  </si>
  <si>
    <t>2*</t>
  </si>
  <si>
    <t>1.4.3.2  Zasipi kanalizacije (cca 3 x 1000m)</t>
  </si>
  <si>
    <t>1.4.4  Kamnita Posteljica - PO (TSC 06.200:2003)</t>
  </si>
  <si>
    <t>1.5 Koli, vodnjaki</t>
  </si>
  <si>
    <t xml:space="preserve">   - pregled temeljnih tal in dolžine vpetja </t>
  </si>
  <si>
    <t xml:space="preserve"> pilot</t>
  </si>
  <si>
    <t xml:space="preserve">   - preveritev zveznosti (PIT)</t>
  </si>
  <si>
    <t>ASTM D 5882</t>
  </si>
  <si>
    <t xml:space="preserve">*   pri premostitvenih objektih se pregleda 100 %, pri podpornih zidovih </t>
  </si>
  <si>
    <t xml:space="preserve">    pa 50 % pilotov</t>
  </si>
  <si>
    <t>** določi nadzorni organ</t>
  </si>
  <si>
    <t>1.6 Podporni in oporni zidovi</t>
  </si>
  <si>
    <t xml:space="preserve">   - pregled temeljnih tal in zemljin brežine</t>
  </si>
  <si>
    <t>kampada</t>
  </si>
  <si>
    <t>1.7  Delna in končna  poročila o kakovosti izvedenih zemeljskih del ter temeljenja</t>
  </si>
  <si>
    <t>2.1 Nevezane nosilne plasti - NNP (TSC 06.200)</t>
  </si>
  <si>
    <t>2.1.1 Predhodni preskusi (deponija)</t>
  </si>
  <si>
    <t>2.1.2 Preskusi pri vgrajevanju</t>
  </si>
  <si>
    <t>2.1.3 Preskusi vgrajene NNP</t>
  </si>
  <si>
    <t>*za povprčje in statistiko min. 10</t>
  </si>
  <si>
    <t>3  BITUMINIZIRANE ZMESI (TSC 06.300/06.410)</t>
  </si>
  <si>
    <t>*izjavo o lastnostih poda dobavitelj asfaltne zmesi za uporabljene kamnite materiale za proizvod</t>
  </si>
  <si>
    <t xml:space="preserve">   - zmehčišče po PK</t>
  </si>
  <si>
    <t>SIST EN 1427</t>
  </si>
  <si>
    <t xml:space="preserve">   - penetracija</t>
  </si>
  <si>
    <t>SIST EN 1426</t>
  </si>
  <si>
    <t xml:space="preserve">   - pretrgališče po Fraassu</t>
  </si>
  <si>
    <t>SIST EN 12593</t>
  </si>
  <si>
    <t xml:space="preserve">   - duktilnost</t>
  </si>
  <si>
    <t>DIN 52013</t>
  </si>
  <si>
    <t xml:space="preserve">   - indeks penetracije</t>
  </si>
  <si>
    <t>SIST EN 12591</t>
  </si>
  <si>
    <t>**dodatno se lahko zahtevajo tudi podatki, ki so pomembni za PmB vezivo</t>
  </si>
  <si>
    <t xml:space="preserve">   - elastična povratna deformacija</t>
  </si>
  <si>
    <t xml:space="preserve">   - sila in energija pri raztezanju pri 10°C</t>
  </si>
  <si>
    <t>SIST EN 13589 in 13704</t>
  </si>
  <si>
    <t xml:space="preserve">   - sila in energija pri raztezanju pri 25°C</t>
  </si>
  <si>
    <t>DIN 52013, SIST EN 13704</t>
  </si>
  <si>
    <t>*izjavo o lastnostih poda dobavitelj asfaltne zmesi za uporabljeno bitumensko vezivo za proizvod</t>
  </si>
  <si>
    <t xml:space="preserve">   - delež veziva</t>
  </si>
  <si>
    <t>SIST EN 12697-1</t>
  </si>
  <si>
    <t xml:space="preserve">   - zrnavost</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</si>
  <si>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</si>
  <si>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</si>
  <si>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</si>
  <si>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</si>
  <si>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</si>
  <si>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</si>
  <si>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</si>
  <si>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*izjavo o lastnostih poda dobavitelj asfaltne zmesi za ta proizvod</t>
  </si>
  <si>
    <t xml:space="preserve">   odvzem jeder iz vgrajene plasti:</t>
  </si>
  <si>
    <t xml:space="preserve">   - prostorska gostota asfaltne plasti</t>
  </si>
  <si>
    <t xml:space="preserve">   - vsebnost votlin v asfaltni plasti</t>
  </si>
  <si>
    <t xml:space="preserve">   - zgoščenost asfaltne plasti</t>
  </si>
  <si>
    <t>SIST EN 12697-9</t>
  </si>
  <si>
    <t xml:space="preserve">   - debelina asfaltne plasti</t>
  </si>
  <si>
    <t>SIST EN 12697-36</t>
  </si>
  <si>
    <t xml:space="preserve">   - meritve gostote asfaltne plasti z izotop. sondo </t>
  </si>
  <si>
    <t>ASTM D2950-91</t>
  </si>
  <si>
    <t xml:space="preserve">      ali druga neporušna metoda (TSC 06.713)</t>
  </si>
  <si>
    <t>*izjavo o lastnostih poda dobavitelj asfaltne zmesi za ta proizvod*</t>
  </si>
  <si>
    <t>3.2.2 Bitumensko vezivo</t>
  </si>
  <si>
    <t>SIST EN 12607-1/-3</t>
  </si>
  <si>
    <t xml:space="preserve">   - RTFOT in PAV:  vrednost penetracije</t>
  </si>
  <si>
    <t>SIST EN 12607-1+ SIST EN 1426</t>
  </si>
  <si>
    <t>SIST EN 12607-1+SIST EN 1427</t>
  </si>
  <si>
    <t xml:space="preserve">   - po RTFOT in PAV:  BBR </t>
  </si>
  <si>
    <t xml:space="preserve">Temperatura pri kateri je S = 300 MPa </t>
  </si>
  <si>
    <t>Temperatura pri kateri je m=0,300</t>
  </si>
  <si>
    <t>3.2.3 Vgrajevana-proizvedena bituminizirana zmes</t>
  </si>
  <si>
    <t>3.2.4 Vgrajena bituminizirana zmes</t>
  </si>
  <si>
    <t xml:space="preserve">   - zlepljenost plasti</t>
  </si>
  <si>
    <t>TSC 06.753</t>
  </si>
  <si>
    <t>3.2.5 Ekstrahirano bitumensko vezivo iz vgrajevane bituminizirane zmesi</t>
  </si>
  <si>
    <t>3.3.2 Bitumensko vezivo</t>
  </si>
  <si>
    <t>SIST EN 13398</t>
  </si>
  <si>
    <t xml:space="preserve">   - sila in energija pri raztezanju pri 5°C</t>
  </si>
  <si>
    <t>3.3.3 Vgrajevana-proizvedena bituminizirana zmes</t>
  </si>
  <si>
    <t xml:space="preserve">   - odtekanje veziva*</t>
  </si>
  <si>
    <t>SIST EN 12697-18</t>
  </si>
  <si>
    <t xml:space="preserve">   - odpornost proti razpokam pri nizki temp.**</t>
  </si>
  <si>
    <t>SIST EN 13697-46 (točki 8.1 in 8.2)</t>
  </si>
  <si>
    <t xml:space="preserve">*izjavo o lastnostih poda dobavitelj asfaltne zmesi za ta proizvod </t>
  </si>
  <si>
    <t>**dodatno se lahko zahtevajo tudi podatki, ki so pomembni za bituminzirano zmes</t>
  </si>
  <si>
    <t>3.3.4 Vgrajena bituminizirana zmes</t>
  </si>
  <si>
    <t xml:space="preserve">   - odpornost proti trajnemu preoblikovanju</t>
  </si>
  <si>
    <t>SIST EN 12697-22</t>
  </si>
  <si>
    <t xml:space="preserve">   neporušna metoda </t>
  </si>
  <si>
    <t>3.3.5 Ekstrahirano bitumensko vezivo iz vgrajevane bituminizirane zmesi</t>
  </si>
  <si>
    <t>2500**</t>
  </si>
  <si>
    <t>3.4.1 Zmesi kamnitih zrn</t>
  </si>
  <si>
    <t>3.4.2 Bitumensko vezivo</t>
  </si>
  <si>
    <t>3.4.3 Vgrajevana-proizvedena bituminizirana zmes</t>
  </si>
  <si>
    <t xml:space="preserve">   - globina vtisa</t>
  </si>
  <si>
    <t>SIST EN 12697-20</t>
  </si>
  <si>
    <t xml:space="preserve">   - prirast globine vtisa</t>
  </si>
  <si>
    <t>3.4.4 Vgrajena bituminizirana zmes</t>
  </si>
  <si>
    <t>3.4.4.1 Ekstrahirano bitumensko vezivo iz vgrajevane bituminizirane zmesi</t>
  </si>
  <si>
    <t xml:space="preserve">   - BBR </t>
  </si>
  <si>
    <t xml:space="preserve">   - prečna ravnost na priključnih cestahj in deviacijah</t>
  </si>
  <si>
    <t xml:space="preserve">  - redni nadzor in sodelovanje z Inženirjem</t>
  </si>
  <si>
    <t>0,5</t>
  </si>
  <si>
    <t>mesec</t>
  </si>
  <si>
    <t>število ods.</t>
  </si>
  <si>
    <t xml:space="preserve">   - bitumenska lepilna zmes-lastnosti (del. preisk.)</t>
  </si>
  <si>
    <t>TSC 07 104</t>
  </si>
  <si>
    <t xml:space="preserve"> kg</t>
  </si>
  <si>
    <t xml:space="preserve">   - bit. hidroizol. trak za horizont.hidroizol. (del.preisk.)</t>
  </si>
  <si>
    <t>SIST EN 1031</t>
  </si>
  <si>
    <t xml:space="preserve">   - površina podlage (ravnost, hrapavost)</t>
  </si>
  <si>
    <t>TSC7.104, SIST EN 1766</t>
  </si>
  <si>
    <t>500</t>
  </si>
  <si>
    <t xml:space="preserve">   - površina podlage (odtržna trdnost betona)</t>
  </si>
  <si>
    <t xml:space="preserve">   - bituminizirane zmesi za zaščitno plast: (MA)</t>
  </si>
  <si>
    <t>SIST 1038-6</t>
  </si>
  <si>
    <t xml:space="preserve">   - bituminizirane zmes za obrabno in zaporno plast:</t>
  </si>
  <si>
    <t>TSC 06.300/06.410</t>
  </si>
  <si>
    <t xml:space="preserve">   - meritve gostote plasti obrabne in zaporne plasti </t>
  </si>
  <si>
    <t xml:space="preserve">      z izotopno sondo (AC surf; SMA)</t>
  </si>
  <si>
    <t>10/objekt</t>
  </si>
  <si>
    <t xml:space="preserve">   - bit. hidroiz.trak za horizont.hidroiz. (odtržna trdn.)</t>
  </si>
  <si>
    <t>500*</t>
  </si>
  <si>
    <t>* za objekte do 1000 m2 najmanj 3x</t>
  </si>
  <si>
    <t>* najmanj 10 meritev/objekt</t>
  </si>
  <si>
    <t>ni</t>
  </si>
  <si>
    <t>SIST EN 445</t>
  </si>
  <si>
    <t xml:space="preserve">   - pretočnost</t>
  </si>
  <si>
    <t xml:space="preserve">   - izločanje vode po 3 urah</t>
  </si>
  <si>
    <t xml:space="preserve">   - sprememba prostornine po 24 urah</t>
  </si>
  <si>
    <t>* na izbrani recepturi , en dan pred  izvajanjem injektiranja na objektu</t>
  </si>
  <si>
    <t xml:space="preserve">   - izločanje vode po 24. Urah</t>
  </si>
  <si>
    <t xml:space="preserve">   - tlačna trdnost po 28 dneh</t>
  </si>
  <si>
    <t>*  vsaka mešanica</t>
  </si>
  <si>
    <t>** vsak dan  injektiranja, najmanj 1 preiskava na 3 preskušancih</t>
  </si>
  <si>
    <t>***  20 % od predvidenega števila preskušancev oz.najmanj 1 x na objekt</t>
  </si>
  <si>
    <t>Opomba</t>
  </si>
  <si>
    <t xml:space="preserve">Za injektiranje kablov in sider veljajo določila SIST EN 445, 446, 447, Tehnični pogoji  in Dopolnila  splošnim in </t>
  </si>
  <si>
    <t xml:space="preserve">tehničnim pogojem (1995), Navodila za kontrolo kakovosti in potrjevanje ustreznosti  mešanice za injektiranje </t>
  </si>
  <si>
    <t xml:space="preserve">prednapetih kablov in Navodilo za kontrolo kakovosti in potrjevanja ustreznosti vgrajenih materialov pri izvedbi  </t>
  </si>
  <si>
    <t>trajnih geotehničnih sider.</t>
  </si>
  <si>
    <t xml:space="preserve"> - dinamične preiskave če je zahtevana odpornost na utrujanje za dinamično  obremenjene konstrukcije </t>
  </si>
  <si>
    <t>din.obr. objekt</t>
  </si>
  <si>
    <t>1 (5 preiskav)</t>
  </si>
  <si>
    <t xml:space="preserve"> - preskus odpornosti na utrujanje z osno silo če je zahtevana odpornost za dinamično obremenjene konstrukcije</t>
  </si>
  <si>
    <t xml:space="preserve">STS, SIST EN ISO 15630-3 </t>
  </si>
  <si>
    <t xml:space="preserve"> šarža/kolut</t>
  </si>
  <si>
    <t xml:space="preserve"> - preskus odpornosti na utrujanje z osno silo</t>
  </si>
  <si>
    <t>prednap. objekt</t>
  </si>
  <si>
    <t xml:space="preserve"> - relaksacija jekla za prednapenjanje</t>
  </si>
  <si>
    <t xml:space="preserve"> - natezno upogibni test</t>
  </si>
  <si>
    <t>2 (sid. + spoj.)</t>
  </si>
  <si>
    <t xml:space="preserve">   - Rm ali trdota</t>
  </si>
  <si>
    <t xml:space="preserve">   - Rp0,2, Rm, A (ali trdota), </t>
  </si>
  <si>
    <t xml:space="preserve">   - izpostava v slani komori</t>
  </si>
  <si>
    <t xml:space="preserve"> - določevanje oblike in mer</t>
  </si>
  <si>
    <t>SIST EN 523</t>
  </si>
  <si>
    <t xml:space="preserve"> - ugotavljanje obnašanja pri upogibu</t>
  </si>
  <si>
    <t xml:space="preserve"> -preskus z upogibanjem sem in tja</t>
  </si>
  <si>
    <t xml:space="preserve"> -določevanje bočne nosilnosti</t>
  </si>
  <si>
    <t xml:space="preserve"> -ugotavljanje tesnosti</t>
  </si>
  <si>
    <t xml:space="preserve"> -določevanje natezne nosilnosti</t>
  </si>
  <si>
    <t xml:space="preserve">  - delna poročila</t>
  </si>
  <si>
    <t>a) odbojniki, stebrički, distančniki</t>
  </si>
  <si>
    <t xml:space="preserve">    - mehanske lastnosti (Rm, Re, A5)</t>
  </si>
  <si>
    <t>&lt;1km=1vz.</t>
  </si>
  <si>
    <t xml:space="preserve">    - kemijska analiza (vsebnost C, Mn, Si, P, S,)</t>
  </si>
  <si>
    <t>1-5km=2vz.</t>
  </si>
  <si>
    <t xml:space="preserve">    - izgled in debelina pocinkanja</t>
  </si>
  <si>
    <t>&gt;5km=3vz.</t>
  </si>
  <si>
    <t>b) vijačni material</t>
  </si>
  <si>
    <t xml:space="preserve">   -  izgled, trdota, debelina pocinkanja, poroznost</t>
  </si>
  <si>
    <t>SIST EN ISO 1461, 
SIST EN ISO 6506-1</t>
  </si>
  <si>
    <t>c) pregled pocinkane prevleke montirane  ograje</t>
  </si>
  <si>
    <t xml:space="preserve">    ( izgled, debelina pocinkanja)</t>
  </si>
  <si>
    <t>pregled po projektu</t>
  </si>
  <si>
    <t>d) pregled izvedbe montirane  ograje</t>
  </si>
  <si>
    <t>skladno s certifikatom</t>
  </si>
  <si>
    <t xml:space="preserve">     - kemijska analiza (vsebnost C, Mn, Si, P,S),</t>
  </si>
  <si>
    <t>a) stebrički, pletivo</t>
  </si>
  <si>
    <t>za vsakih</t>
  </si>
  <si>
    <t xml:space="preserve">     - izgled, mehanske lastnosti (Rm, Rp0.2, A5)</t>
  </si>
  <si>
    <t>3km 1vz.</t>
  </si>
  <si>
    <t xml:space="preserve">     - kemijska analiza (vsebnost C, Mn, Si, P, S),</t>
  </si>
  <si>
    <t>ASTM E-415, ASTM E-1251</t>
  </si>
  <si>
    <t>in najmanj</t>
  </si>
  <si>
    <t>b)  pregled montirane zaščitne ograje</t>
  </si>
  <si>
    <t>SIST EN ISO 2409,
 SIST EN ISO 2178</t>
  </si>
  <si>
    <t>2 %</t>
  </si>
  <si>
    <t xml:space="preserve">     izgled, oprijem in debelina prevlek</t>
  </si>
  <si>
    <t>a) hidromontažni sistemi iz cevi in fitingov iz poliestra</t>
  </si>
  <si>
    <t xml:space="preserve">     - dimenzije in obodna trdnost</t>
  </si>
  <si>
    <t>EN 14364</t>
  </si>
  <si>
    <t>1 / objekt</t>
  </si>
  <si>
    <t>b) nosilne objemke iz nerjavnega jekla</t>
  </si>
  <si>
    <t xml:space="preserve">     - kemijska analiza (vsebnost C, Cr, Ni, Ti),</t>
  </si>
  <si>
    <t>c)  obešala cevovodov (vsebnost C, Cr, Ni, Ti),</t>
  </si>
  <si>
    <t>d)  pregled protikorozijske zaščite na objektu</t>
  </si>
  <si>
    <t>SIST EN 13018</t>
  </si>
  <si>
    <t>a) cevi in fazonski kosi iz duktilne litine po EN 545</t>
  </si>
  <si>
    <t xml:space="preserve">     - mehanske lastnosti litine (Rm, Re, A5),</t>
  </si>
  <si>
    <t>EN 545</t>
  </si>
  <si>
    <t xml:space="preserve">     - dimenzije cevi</t>
  </si>
  <si>
    <t xml:space="preserve">     - izgled in debeline zunanjih prevlek cevi</t>
  </si>
  <si>
    <t xml:space="preserve">     - izgled in debeline notranje cem. obloge cevi</t>
  </si>
  <si>
    <t>b) pregled protikorozijske zaščite fazonskih kosov</t>
  </si>
  <si>
    <t>10 %</t>
  </si>
  <si>
    <t>SIST EN 13256</t>
  </si>
  <si>
    <t xml:space="preserve">   - odpornost na udarce</t>
  </si>
  <si>
    <t>SIST EN 1411</t>
  </si>
  <si>
    <t xml:space="preserve">   - cevi iz cementnega betona</t>
  </si>
  <si>
    <t>SIST EN 1916</t>
  </si>
  <si>
    <t>SIST EN 13476-3</t>
  </si>
  <si>
    <t>SIST EN 744</t>
  </si>
  <si>
    <t xml:space="preserve">   - sistemi za odvodnjavanje iz armiranega poliestra </t>
  </si>
  <si>
    <t>SIST EN 14364</t>
  </si>
  <si>
    <t>ISO 7685</t>
  </si>
  <si>
    <t>ISO 10466</t>
  </si>
  <si>
    <t>1× na proizvajalca oz. tip pokrova</t>
  </si>
  <si>
    <t xml:space="preserve">   - betonski robniki</t>
  </si>
  <si>
    <t xml:space="preserve">   - debelina nanosa (analiza etalona)</t>
  </si>
  <si>
    <t>TSC 04.210</t>
  </si>
  <si>
    <t xml:space="preserve">   - nočna vidnost v suhih pogojih</t>
  </si>
  <si>
    <t xml:space="preserve">   - barvne koordinate in faktor svetlosti</t>
  </si>
  <si>
    <t>SIT EN 12899-1</t>
  </si>
  <si>
    <t xml:space="preserve">   - koeficient retrorefleksije</t>
  </si>
  <si>
    <t>2 × objekt</t>
  </si>
  <si>
    <t>SIST EN 10025-2</t>
  </si>
  <si>
    <t>SIST EN ISO 12944-7 del</t>
  </si>
  <si>
    <t>d ) kontrola oblike in sestave znakov</t>
  </si>
  <si>
    <t xml:space="preserve">a.) skladnost izvedbe s projektom  </t>
  </si>
  <si>
    <t>certifikat proizvajalca - načrti</t>
  </si>
  <si>
    <t>b.) kontrola protikorozijske zaščite</t>
  </si>
  <si>
    <t>Za gradbene proizvode in polproizvode, ki se uporabljajo v procesu gradnje posameznih objektov je proizvajalec (izvajalec) dolžan zagotoviti izjave o lastnostih po Zakonu o gradbenih proizvodih. Program povprečne pogostosti je razvojno naravnan, tako da so predvideni že nekateri preskusi, ki so predvideni v noveliranih standardih.</t>
  </si>
  <si>
    <t>DARS d.d. Družba za avtoceste v Republiki Sloveniji, Celje</t>
  </si>
  <si>
    <t>JV DRI upravljanje investicij d.o.o. Ljubljana, Projekt d.d. Nova Gorica, ZIL inženiring d.d. Ljubljana</t>
  </si>
  <si>
    <t>DOGRADITEV AC PREDORA KARAVANKE</t>
  </si>
  <si>
    <t xml:space="preserve">Nova 2. predorska cev s portalom </t>
  </si>
  <si>
    <t>Metoda preiskave</t>
  </si>
  <si>
    <t>Akreditacija DA/NE</t>
  </si>
  <si>
    <t>Vrednost (€)</t>
  </si>
  <si>
    <t>skupaj</t>
  </si>
  <si>
    <t>ne</t>
  </si>
  <si>
    <t>da</t>
  </si>
  <si>
    <t>DA</t>
  </si>
  <si>
    <t>- dimenzijska stabilnost</t>
  </si>
  <si>
    <t xml:space="preserve">- tlačna trdnost </t>
  </si>
  <si>
    <t>SIST EN 12190</t>
  </si>
  <si>
    <t>- elastični modul</t>
  </si>
  <si>
    <t>SIST EN 13412</t>
  </si>
  <si>
    <t xml:space="preserve">ne </t>
  </si>
  <si>
    <t xml:space="preserve">    - linearne deformacije - krčenje (stropna plošča)</t>
  </si>
  <si>
    <t>po dogovorjeni metodi</t>
  </si>
  <si>
    <t xml:space="preserve">    - linearne deformacije - lezenje (stropna plošča)</t>
  </si>
  <si>
    <t xml:space="preserve">    - E modul (stropna plošča)</t>
  </si>
  <si>
    <t xml:space="preserve">4  CEMENTNI BETON </t>
  </si>
  <si>
    <t>NE</t>
  </si>
  <si>
    <t xml:space="preserve">   - preverjanje istovetnosti recepture in vhod materialov</t>
  </si>
  <si>
    <t xml:space="preserve">5 JEKLA ZA ARMIRANJE, PREDNAPENJANJE IN KONSTRUKCIJE </t>
  </si>
  <si>
    <t>SIST EN 124</t>
  </si>
  <si>
    <t>*debelina nanosa se ne meri na strukturnih talnih označbah</t>
  </si>
  <si>
    <t>EN 12504 - 2004</t>
  </si>
  <si>
    <t>REKAPITULACIJA:</t>
  </si>
  <si>
    <t>Skupaj (1 - 11)</t>
  </si>
  <si>
    <t>Skupaj (1 - 12)</t>
  </si>
  <si>
    <t>22 % DDV:</t>
  </si>
  <si>
    <t>11  ULTRAZVOČNI PREGLED KONZOLE VMESNEGA STROPA NA NOTRANJI OBLOGI</t>
  </si>
  <si>
    <t xml:space="preserve">1.2.2  Mehansko utrjena temeljna tla - TTMU </t>
  </si>
  <si>
    <t>2.2.1  Vezane spodnje nosilne plasti s hidravljičnimi vezivi (TSC 06.320)</t>
  </si>
  <si>
    <t>2.2.1.1 Zmesi kamnitih zrn</t>
  </si>
  <si>
    <t>2.2.1.2 Hidravlično vezivo</t>
  </si>
  <si>
    <t>2.2.1.3 Proizvedena mešanica</t>
  </si>
  <si>
    <t>2.2.1.4 Vgrajena plast mešanice</t>
  </si>
  <si>
    <t xml:space="preserve">   - RTFOT in PAV: sprememba mase</t>
  </si>
  <si>
    <t xml:space="preserve">   - RTFOT in PAV: porast zmehčišča</t>
  </si>
  <si>
    <t xml:space="preserve">   - po RTFOT: DSR (pri dveh  temperaturah)</t>
  </si>
  <si>
    <t xml:space="preserve">   - RTFOT in PAV: znižanje penetracije</t>
  </si>
  <si>
    <t>3.5 Meritve voznih površin</t>
  </si>
  <si>
    <t>3.6 Nadzor in delna poročila o kakovosti izvedenih del</t>
  </si>
  <si>
    <t xml:space="preserve">4  HIDROIZOLACIJE </t>
  </si>
  <si>
    <t>4.1 Bitumenski materiali</t>
  </si>
  <si>
    <t>4.2 Kontrola vgradnje</t>
  </si>
  <si>
    <t>4.3 Nadzor in delna poročila o kakovosti izvedenih del</t>
  </si>
  <si>
    <t>5  CEMENTNI BETON   (ostali objekti - 3 mostoci 2 oZ/Pz, bazen, vodohran,  JR…)</t>
  </si>
  <si>
    <t>5.1 Transportni beton v betonarni</t>
  </si>
  <si>
    <t xml:space="preserve">5.2  Vgrajeni beton na objektu   </t>
  </si>
  <si>
    <t>5.2.1 Začetna presoja sistema</t>
  </si>
  <si>
    <t>5.2.2 Pregled projekta izvajanja betonske konstrukdije (PIBK)</t>
  </si>
  <si>
    <t>5.2.3 Redni  nadzor kontrole kvalitete</t>
  </si>
  <si>
    <t>5.2.4 Odvzem vczorcevpo SIST EN 12350-1  in preiskave sveži beton</t>
  </si>
  <si>
    <t>5.2.5 Preiskave strjeni beton</t>
  </si>
  <si>
    <t>5.2.6 Pregled betonskih površin</t>
  </si>
  <si>
    <t xml:space="preserve">5.2.7  Izdelava končne ocene </t>
  </si>
  <si>
    <t>5.3  Injektiranje kablov in sider</t>
  </si>
  <si>
    <t>5.3.1 Kontrola proizvodnje</t>
  </si>
  <si>
    <t>5.3.1.1 Kontrola pred izvajanjem   injektiranja  (osnovni tipski preiskus izvajalca in opreme)</t>
  </si>
  <si>
    <t>5.3.1.2 Kontrola med izvajanjem injektiranja</t>
  </si>
  <si>
    <t>5.4  Poročila z oceno izvedenih del</t>
  </si>
  <si>
    <t xml:space="preserve">5  CEMENTNI BETON </t>
  </si>
  <si>
    <t xml:space="preserve">6   JEKLA ZA ARMIRANJE, PREDNAPENJANJE IN KONSTRUKCIJE </t>
  </si>
  <si>
    <t xml:space="preserve">6.1 Jekla za armiranje </t>
  </si>
  <si>
    <t>6.1.1 Armaturna jekla (iz palic in kolutov) v skladu s standardom SIST EN 1992-1-1 ter STS, ETA ali CUAP</t>
  </si>
  <si>
    <t>6.1.2 Armaturna jekla z neobremenjenimi zvarnimi spoji (iz palic in kolutov) v skladu s standardom SIST EN 1992-1-1 ter STS, ETA ali CUAP</t>
  </si>
  <si>
    <t>6.2 Armaturne mreže v skladu s standardom SIST EN 1992-1-1 ter STS</t>
  </si>
  <si>
    <t>6.3 Jeklo za prednapenjanje</t>
  </si>
  <si>
    <t>6.3.1 Jeklo za prednapenjanje, pletena pramena (vrvi), patentirana žica v skladu s standardom prEN 10138, STS</t>
  </si>
  <si>
    <t>6.3.2 Sistemi za prednapenjanje v skladu z ETAG 013, ETA</t>
  </si>
  <si>
    <t>6.3.2.1 Sidrne glave (navadne in spojne)</t>
  </si>
  <si>
    <t>6.3.2.2 Vijaki spojnih glav</t>
  </si>
  <si>
    <t>6.3.2.3 Sidrne plošče</t>
  </si>
  <si>
    <t>6.3.2.4 Tulec in spojni tulec</t>
  </si>
  <si>
    <t>6.3.2.5 Zagozde</t>
  </si>
  <si>
    <t>6.3.2.6 Zaščitna mast</t>
  </si>
  <si>
    <t>6.3.2.7 Zaščitna cev</t>
  </si>
  <si>
    <t>6.3.2.8. Končno poročilo o kakovosti izvedenega sidranja</t>
  </si>
  <si>
    <t xml:space="preserve">6 JEKLA ZA ARMIRANJE, PREDNAPENJANJE IN KONSTRUKCIJE </t>
  </si>
  <si>
    <t>7 OPREMA OBJEKTOV</t>
  </si>
  <si>
    <t>7.1 Varnostne ograje</t>
  </si>
  <si>
    <t>7.1.1. Izdelava poročila</t>
  </si>
  <si>
    <t>7.2 Mostne ograje</t>
  </si>
  <si>
    <t>7.2.1. Izdelava poročila</t>
  </si>
  <si>
    <t>7.3 Zaščitne ograje</t>
  </si>
  <si>
    <t>7.3.1. Izdelava poročila</t>
  </si>
  <si>
    <t>7.4 Sistemi za odvodnjavanje</t>
  </si>
  <si>
    <t>7.4.1. Izdelava poročila</t>
  </si>
  <si>
    <t xml:space="preserve">7.5 Vodovodi </t>
  </si>
  <si>
    <t>7.5.1. Izdelava delnega poročila</t>
  </si>
  <si>
    <t>7.6 Poročilo z oceno izvedenih del</t>
  </si>
  <si>
    <t>8 PROIZVODI ZA ODVODNJAVANJE</t>
  </si>
  <si>
    <t>8.1 Ugotavljanje skladnosti proizvodov in polproizvodov</t>
  </si>
  <si>
    <t>9 OPREMA CEST</t>
  </si>
  <si>
    <t>9.1 Tankoslojne talne označbe</t>
  </si>
  <si>
    <t>9.2 Debeloslojne talne označbe</t>
  </si>
  <si>
    <t>9.3 Vertikalna signalizacija</t>
  </si>
  <si>
    <t>9.4.1 Jeklene konstrukcije po SIST EN 1090</t>
  </si>
  <si>
    <t>9.4.2 Prometni znaki po SIST EN 12899-1</t>
  </si>
  <si>
    <t>9.4.3 Drugo (javna razsvetljava po SIST EN 40-5, ostali prometni znaki po SIST EN 12899-2,3 )</t>
  </si>
  <si>
    <t xml:space="preserve">10 NIČELNI PREGLEDI </t>
  </si>
  <si>
    <t>* Za objekte do velikosti 1000 m2. Za viadukte se obseg potrebnega nadzora smiselno prilagodi</t>
  </si>
  <si>
    <t xml:space="preserve"> m2*</t>
  </si>
  <si>
    <t>1/objekt/fazo</t>
  </si>
  <si>
    <t>Nova dela na trasi AC in ostalih objektih (deviacije regionalne in lokalne ceste, dovozne in priključne ceste in poti, heliport, mostovi (3), deponije, vodno gospodarske ureditve, prometno opremo, podporne in oporne konstrukcije (3), zadrževalni bazen, vodovodi, vodohran, kanalizacija, javna razsvetljava).</t>
  </si>
  <si>
    <t>***… pri izvedbi preskusov je treba uporabiti najmanj 1 x letno kalibrirano merilno opremo z ločljivostjo 1 kN (meritev sile) in 0,01 mm (meritev pomika)</t>
  </si>
  <si>
    <t>SIST EN 14490, t.č. 9.3***</t>
  </si>
  <si>
    <t>neto cena v EUR</t>
  </si>
  <si>
    <t>1  IZKOPI IN MONITORING</t>
  </si>
  <si>
    <t>3  HIDROIZOLACIJE</t>
  </si>
  <si>
    <t>4  CEMENTNI BETON</t>
  </si>
  <si>
    <t>5  JEKLA ZA ARMIRANJE, PREDNAPENJANJE IN KONSTRUKCIJE</t>
  </si>
  <si>
    <t>6  OPREMA OBJEKTOV</t>
  </si>
  <si>
    <t>7  PROIZVODI ZA ODVODNJAVANJE</t>
  </si>
  <si>
    <t>8  OPREMA CEST</t>
  </si>
  <si>
    <t>11 ULTRAZVOČNI PREGLED</t>
  </si>
  <si>
    <t>SKUPAJ A. brez DDV</t>
  </si>
  <si>
    <t>22% DDV</t>
  </si>
  <si>
    <t>SKUPAJ A. z DDV</t>
  </si>
  <si>
    <t>SKUPAJ B. brez DDV</t>
  </si>
  <si>
    <t>SKUPAJ B. z DDV</t>
  </si>
  <si>
    <t>SKUPAJ (A+B) brez DDV</t>
  </si>
  <si>
    <t>SKUPAJ (A+B) z DDV</t>
  </si>
  <si>
    <t xml:space="preserve">   - odpornost proti trajnemu preoblikovanju (neporušna metoda) </t>
  </si>
  <si>
    <t xml:space="preserve">   - prečna ravnost na vseh prometnih pasovih</t>
  </si>
  <si>
    <t xml:space="preserve">   - vzdolžna ravnost na vseh prometnih pasovih</t>
  </si>
  <si>
    <t>Bitumensko vezivo</t>
  </si>
  <si>
    <t xml:space="preserve">   - RTFOT: sprememba mase</t>
  </si>
  <si>
    <t xml:space="preserve">   - RTFOT: znižanje penetracije</t>
  </si>
  <si>
    <t xml:space="preserve">   - RTFOT: porast zmehčišča</t>
  </si>
  <si>
    <t>Vgrajevana-proizvedena bituminizirana zmes</t>
  </si>
  <si>
    <t>Vgrajena bituminizirana zmes</t>
  </si>
  <si>
    <t>Ekstrahirano bitumensko vezivo iz vgrajevane bituminizirane zmesi</t>
  </si>
  <si>
    <t xml:space="preserve">   - DSR</t>
  </si>
  <si>
    <t xml:space="preserve">  - delna poročila (o nadzoru na terenu)</t>
  </si>
  <si>
    <t>3.3 Drobir z bitumenskim mastiksom (SMA)  (3 lokacije)</t>
  </si>
  <si>
    <t xml:space="preserve">   - po RTFOT: DSR</t>
  </si>
  <si>
    <t>EN 12607 +EN14770</t>
  </si>
  <si>
    <t>SIST EN 14771</t>
  </si>
  <si>
    <t>EN 12607 +EN14769 +EN14770</t>
  </si>
  <si>
    <t xml:space="preserve"> SIST EN14770</t>
  </si>
  <si>
    <t>Zmesi kamnitih zrn</t>
  </si>
  <si>
    <t>za PmB vezivo dodatno:</t>
  </si>
  <si>
    <t>2.1.1  Liti asfalt (MA)</t>
  </si>
  <si>
    <t>3.2 Bitumenski beton (AC surf)  (15 lokacij)</t>
  </si>
  <si>
    <t>3.2.1 Zmesi kamnitih zrn (AC8, AC11 in AC16)</t>
  </si>
  <si>
    <t>3.3.1 Zmesi kamnitih zrn SM8, SMA11</t>
  </si>
  <si>
    <t xml:space="preserve">   - po RTFOT in PAV:  DSR </t>
  </si>
  <si>
    <t>AC32, AC22</t>
  </si>
  <si>
    <t xml:space="preserve">   - občutljivost na vodo*</t>
  </si>
  <si>
    <t>SIST EN 12697-12</t>
  </si>
  <si>
    <t>3.4 Liti asfalt (MA) 1 objekt</t>
  </si>
  <si>
    <t>3.1.1 Bituminizirane zmesi za zgornje asfaltne nosilne plasti AC base (10 lokacij)</t>
  </si>
  <si>
    <t>3.1.2 Bituminizirane zmesi za zgornje asfaltne nosilne plasti AC bin (1 lokacija)</t>
  </si>
  <si>
    <t xml:space="preserve"> Za PmB vezivo dodatno:</t>
  </si>
  <si>
    <t>EN 12607 +EN14769 +EN14771</t>
  </si>
  <si>
    <t xml:space="preserve">   - površina podlage (odtržna trdnost epoksidnega sloja)</t>
  </si>
  <si>
    <r>
      <t xml:space="preserve"> - mehanske preiskave in masa/m (Rm, ReH (Rp</t>
    </r>
    <r>
      <rPr>
        <vertAlign val="subscript"/>
        <sz val="9"/>
        <rFont val="Arial"/>
        <family val="2"/>
        <charset val="238"/>
      </rPr>
      <t>0,2</t>
    </r>
    <r>
      <rPr>
        <sz val="9"/>
        <rFont val="Arial"/>
        <family val="2"/>
        <charset val="238"/>
      </rPr>
      <t>), Agt)</t>
    </r>
  </si>
  <si>
    <r>
      <t xml:space="preserve"> - mehanske preiskave (Rm, ReH (Rp</t>
    </r>
    <r>
      <rPr>
        <vertAlign val="subscript"/>
        <sz val="9"/>
        <rFont val="Arial"/>
        <family val="2"/>
        <charset val="238"/>
      </rPr>
      <t>0,2</t>
    </r>
    <r>
      <rPr>
        <sz val="9"/>
        <rFont val="Arial"/>
        <family val="2"/>
        <charset val="238"/>
      </rPr>
      <t>), Agt)</t>
    </r>
  </si>
  <si>
    <r>
      <t xml:space="preserve"> - mehanske preiskave in masa/m (R</t>
    </r>
    <r>
      <rPr>
        <vertAlign val="subscript"/>
        <sz val="9"/>
        <rFont val="Arial"/>
        <family val="2"/>
        <charset val="238"/>
      </rPr>
      <t>m</t>
    </r>
    <r>
      <rPr>
        <sz val="9"/>
        <rFont val="Arial"/>
        <family val="2"/>
        <charset val="238"/>
      </rPr>
      <t>, R</t>
    </r>
    <r>
      <rPr>
        <vertAlign val="subscript"/>
        <sz val="9"/>
        <rFont val="Arial"/>
        <family val="2"/>
        <charset val="238"/>
      </rPr>
      <t>eH</t>
    </r>
    <r>
      <rPr>
        <sz val="9"/>
        <rFont val="Arial"/>
        <family val="2"/>
        <charset val="238"/>
      </rPr>
      <t xml:space="preserve"> (Rp0,2), A</t>
    </r>
    <r>
      <rPr>
        <vertAlign val="subscript"/>
        <sz val="9"/>
        <rFont val="Arial"/>
        <family val="2"/>
        <charset val="238"/>
      </rPr>
      <t>gt</t>
    </r>
    <r>
      <rPr>
        <sz val="9"/>
        <rFont val="Arial"/>
        <family val="2"/>
        <charset val="238"/>
      </rPr>
      <t>)</t>
    </r>
  </si>
  <si>
    <r>
      <t xml:space="preserve">  - (R</t>
    </r>
    <r>
      <rPr>
        <vertAlign val="subscript"/>
        <sz val="9"/>
        <rFont val="Arial"/>
        <family val="2"/>
        <charset val="238"/>
      </rPr>
      <t>m</t>
    </r>
    <r>
      <rPr>
        <sz val="9"/>
        <rFont val="Arial"/>
        <family val="2"/>
        <charset val="238"/>
      </rPr>
      <t>, R</t>
    </r>
    <r>
      <rPr>
        <vertAlign val="subscript"/>
        <sz val="9"/>
        <rFont val="Arial"/>
        <family val="2"/>
        <charset val="238"/>
      </rPr>
      <t>p0.2</t>
    </r>
    <r>
      <rPr>
        <sz val="9"/>
        <rFont val="Arial"/>
        <family val="2"/>
        <charset val="238"/>
      </rPr>
      <t xml:space="preserve">, A </t>
    </r>
    <r>
      <rPr>
        <vertAlign val="subscript"/>
        <sz val="9"/>
        <rFont val="Arial"/>
        <family val="2"/>
        <charset val="238"/>
      </rPr>
      <t>5</t>
    </r>
    <r>
      <rPr>
        <sz val="9"/>
        <rFont val="Arial"/>
        <family val="2"/>
        <charset val="238"/>
      </rPr>
      <t>, žilavost in kem. analiza)</t>
    </r>
  </si>
  <si>
    <r>
      <t xml:space="preserve">     (R</t>
    </r>
    <r>
      <rPr>
        <vertAlign val="subscript"/>
        <sz val="9"/>
        <rFont val="Arial"/>
        <family val="2"/>
        <charset val="238"/>
      </rPr>
      <t>m</t>
    </r>
    <r>
      <rPr>
        <sz val="9"/>
        <rFont val="Arial"/>
        <family val="2"/>
        <charset val="238"/>
      </rPr>
      <t>, R</t>
    </r>
    <r>
      <rPr>
        <vertAlign val="subscript"/>
        <sz val="9"/>
        <rFont val="Arial"/>
        <family val="2"/>
        <charset val="238"/>
      </rPr>
      <t>p0,2</t>
    </r>
    <r>
      <rPr>
        <sz val="9"/>
        <rFont val="Arial"/>
        <family val="2"/>
        <charset val="238"/>
      </rPr>
      <t>, E</t>
    </r>
    <r>
      <rPr>
        <vertAlign val="subscript"/>
        <sz val="9"/>
        <rFont val="Arial"/>
        <family val="2"/>
        <charset val="238"/>
      </rPr>
      <t>pr1</t>
    </r>
    <r>
      <rPr>
        <sz val="9"/>
        <rFont val="Arial"/>
        <family val="2"/>
        <charset val="238"/>
      </rPr>
      <t xml:space="preserve">, E) </t>
    </r>
  </si>
  <si>
    <r>
      <t xml:space="preserve">   - R</t>
    </r>
    <r>
      <rPr>
        <vertAlign val="subscript"/>
        <sz val="9"/>
        <rFont val="Arial"/>
        <family val="2"/>
        <charset val="238"/>
      </rPr>
      <t>m</t>
    </r>
    <r>
      <rPr>
        <sz val="9"/>
        <rFont val="Arial"/>
        <family val="2"/>
        <charset val="238"/>
      </rPr>
      <t xml:space="preserve"> ali trdota, kemijska analiza</t>
    </r>
  </si>
  <si>
    <r>
      <t xml:space="preserve">   - izolacijska upornost R</t>
    </r>
    <r>
      <rPr>
        <vertAlign val="subscript"/>
        <sz val="9"/>
        <rFont val="Arial"/>
        <family val="2"/>
        <charset val="238"/>
      </rPr>
      <t xml:space="preserve">I  </t>
    </r>
  </si>
  <si>
    <r>
      <t xml:space="preserve">   - ozemljitvena upornost R</t>
    </r>
    <r>
      <rPr>
        <vertAlign val="subscript"/>
        <sz val="9"/>
        <rFont val="Arial"/>
        <family val="2"/>
        <charset val="238"/>
      </rPr>
      <t>II</t>
    </r>
  </si>
  <si>
    <r>
      <t xml:space="preserve">8.2 Kovinske konstrukcije </t>
    </r>
    <r>
      <rPr>
        <sz val="9"/>
        <rFont val="Arial"/>
        <family val="2"/>
        <charset val="238"/>
      </rPr>
      <t>(jeklene konstrukcije, portali, prometni znaki, javna razsvetljava)</t>
    </r>
  </si>
  <si>
    <r>
      <t xml:space="preserve">   - preiskava CBR</t>
    </r>
    <r>
      <rPr>
        <vertAlign val="subscript"/>
        <sz val="9"/>
        <rFont val="Arial"/>
        <family val="2"/>
        <charset val="238"/>
      </rPr>
      <t>1,2</t>
    </r>
  </si>
  <si>
    <r>
      <t xml:space="preserve"> - mehanske preiskave (R</t>
    </r>
    <r>
      <rPr>
        <vertAlign val="subscript"/>
        <sz val="9"/>
        <rFont val="Arial"/>
        <family val="2"/>
        <charset val="238"/>
      </rPr>
      <t>m</t>
    </r>
    <r>
      <rPr>
        <sz val="9"/>
        <rFont val="Arial"/>
        <family val="2"/>
        <charset val="238"/>
      </rPr>
      <t>, R</t>
    </r>
    <r>
      <rPr>
        <vertAlign val="subscript"/>
        <sz val="9"/>
        <rFont val="Arial"/>
        <family val="2"/>
        <charset val="238"/>
      </rPr>
      <t>p0,2</t>
    </r>
    <r>
      <rPr>
        <sz val="9"/>
        <rFont val="Arial"/>
        <family val="2"/>
        <charset val="238"/>
      </rPr>
      <t>, E</t>
    </r>
    <r>
      <rPr>
        <vertAlign val="subscript"/>
        <sz val="9"/>
        <rFont val="Arial"/>
        <family val="2"/>
        <charset val="238"/>
      </rPr>
      <t>pr1</t>
    </r>
    <r>
      <rPr>
        <sz val="9"/>
        <rFont val="Arial"/>
        <family val="2"/>
        <charset val="238"/>
      </rPr>
      <t xml:space="preserve">, E) </t>
    </r>
  </si>
  <si>
    <r>
      <t xml:space="preserve">   - R</t>
    </r>
    <r>
      <rPr>
        <vertAlign val="subscript"/>
        <sz val="9"/>
        <color indexed="8"/>
        <rFont val="Arial"/>
        <family val="2"/>
        <charset val="238"/>
      </rPr>
      <t>p0,2</t>
    </r>
    <r>
      <rPr>
        <sz val="9"/>
        <color indexed="8"/>
        <rFont val="Arial"/>
        <family val="2"/>
        <charset val="238"/>
      </rPr>
      <t>, R</t>
    </r>
    <r>
      <rPr>
        <vertAlign val="subscript"/>
        <sz val="9"/>
        <color indexed="8"/>
        <rFont val="Arial"/>
        <family val="2"/>
        <charset val="238"/>
      </rPr>
      <t>m</t>
    </r>
    <r>
      <rPr>
        <sz val="9"/>
        <color indexed="8"/>
        <rFont val="Arial"/>
        <family val="2"/>
        <charset val="238"/>
      </rPr>
      <t>, A (ali trdota)</t>
    </r>
  </si>
  <si>
    <r>
      <t xml:space="preserve">   - </t>
    </r>
    <r>
      <rPr>
        <b/>
        <sz val="9"/>
        <color indexed="8"/>
        <rFont val="Arial"/>
        <family val="2"/>
        <charset val="238"/>
      </rPr>
      <t>polimerne drenažne cevi</t>
    </r>
    <r>
      <rPr>
        <sz val="9"/>
        <color indexed="8"/>
        <rFont val="Arial"/>
        <family val="2"/>
        <charset val="238"/>
      </rPr>
      <t xml:space="preserve"> </t>
    </r>
  </si>
  <si>
    <r>
      <t xml:space="preserve">   - </t>
    </r>
    <r>
      <rPr>
        <b/>
        <sz val="9"/>
        <color indexed="8"/>
        <rFont val="Arial"/>
        <family val="2"/>
        <charset val="238"/>
      </rPr>
      <t>polimerne kanalizacijske cevi</t>
    </r>
    <r>
      <rPr>
        <sz val="9"/>
        <color indexed="8"/>
        <rFont val="Arial"/>
        <family val="2"/>
        <charset val="238"/>
      </rPr>
      <t xml:space="preserve"> </t>
    </r>
  </si>
  <si>
    <r>
      <t xml:space="preserve">9.4 Kovinske konstrukcije </t>
    </r>
    <r>
      <rPr>
        <sz val="9"/>
        <rFont val="Arial"/>
        <family val="2"/>
        <charset val="238"/>
      </rPr>
      <t>(jeklene konstrukcije, portali, prometni znaki, javna razsvetljava)</t>
    </r>
  </si>
  <si>
    <t xml:space="preserve">  - priprava vzorce za preskkus trdnostiu
    (vrtanje valjev - po 5 za vsak termin )</t>
  </si>
  <si>
    <t xml:space="preserve">  - priprava vzorce za preskkus trdnostiu 
    (vrtanje valjev - po 5 za vsak termin )</t>
  </si>
  <si>
    <t xml:space="preserve"> z ustreznim dokazilom, ki ga je izdala pooblaščena inštitucija, morajo biti potrjene vse v pogodbenih dokumentih pogojene lastnosti.</t>
  </si>
  <si>
    <t xml:space="preserve">2.1.2 Bituminizirane zmesi za zgornje asfaltne nosilne plasti AC base </t>
  </si>
  <si>
    <t xml:space="preserve">AC 32 base B 50/70 A1/A2 </t>
  </si>
  <si>
    <t xml:space="preserve">   - določitev modula togosti</t>
  </si>
  <si>
    <t>SIST EN 12697-26, annexB</t>
  </si>
  <si>
    <t xml:space="preserve">   - odpornost proti utrujanju</t>
  </si>
  <si>
    <t>SIST EN 12697-24, annexD</t>
  </si>
  <si>
    <t xml:space="preserve">AC 22 bin PmB 45/80-65 A1/A2 </t>
  </si>
  <si>
    <t xml:space="preserve">   - odpornost proti trajnemu preoblikovanju </t>
  </si>
  <si>
    <t xml:space="preserve">   neporušna metoda *</t>
  </si>
  <si>
    <t xml:space="preserve">2.1.3 Bituminizirane zmesi za zgornje asfaltne nosilne plasti AC bin </t>
  </si>
  <si>
    <t xml:space="preserve">2.1.4 Bitumenski beton (AC surf)  </t>
  </si>
  <si>
    <t>po SIST EN 1337 in Zulassung DiBt / TSC 07.106</t>
  </si>
  <si>
    <t xml:space="preserve"> -pregled ležišč na objektu; za ležišča za vertikalno silo P&lt;8000 kN</t>
  </si>
  <si>
    <t xml:space="preserve">7.7  Ležišča </t>
  </si>
  <si>
    <t>7.7.1  Pregled ležišč na odseku AC</t>
  </si>
  <si>
    <t>TSC 07.106/SIST EN 1337</t>
  </si>
  <si>
    <t xml:space="preserve"> - kovinske:lamelne ali glavniki po TL/TP- FÜ / ETA/ TSC 07.107</t>
  </si>
  <si>
    <t xml:space="preserve"> -pregled dilatacij na objektu za n=&lt;3</t>
  </si>
  <si>
    <t>TSC 07.107; TL/TP-FU</t>
  </si>
  <si>
    <t>* pregled dokumentacije in obisk na gradbišču</t>
  </si>
  <si>
    <t xml:space="preserve">7.8  Dilatacije </t>
  </si>
  <si>
    <t>7.8.1  Pregled dilatacij na odseku AC</t>
  </si>
  <si>
    <t>7.9. Obremenilna preizkušnja - za premostivene objekte na trasi AC z razponom večjim od 15 m (naroči izvajalec)</t>
  </si>
  <si>
    <t>4.2.4 Odvzem vzorcev po SIST EN 12350-1  in preiskave sveži beton</t>
  </si>
  <si>
    <t>SIST EN 12350-2, -5, -8</t>
  </si>
  <si>
    <t>da/ne/ne</t>
  </si>
  <si>
    <t>111250*</t>
  </si>
  <si>
    <t>* samo konstrukcijski beton (brez podložnih, polnilnih in drenažnih)</t>
  </si>
  <si>
    <t>m'</t>
  </si>
  <si>
    <t>2 x 3.446*</t>
  </si>
  <si>
    <t xml:space="preserve">  -</t>
  </si>
  <si>
    <t xml:space="preserve"> -</t>
  </si>
  <si>
    <t>2-5 na objekt</t>
  </si>
  <si>
    <t>Opomba: pri preverjeni istočasni nabavi ena preiskava lahko tudi za več objektov</t>
  </si>
  <si>
    <t>1.1  Kontrola vplivov na okolje</t>
  </si>
  <si>
    <t xml:space="preserve">1.2  Sodelovanje z nadzorom </t>
  </si>
  <si>
    <t>1.3  Delna poročila</t>
  </si>
  <si>
    <t>1.4  Končno poročilo zunanje kontrole</t>
  </si>
  <si>
    <t xml:space="preserve">    - ob izrednih dogodkih</t>
  </si>
  <si>
    <t>AC11surf (1.127m2) in AC16surf (25.383m2)</t>
  </si>
  <si>
    <t>stara verzija</t>
  </si>
  <si>
    <t>inž. dan</t>
  </si>
  <si>
    <t>št.objektov</t>
  </si>
  <si>
    <t>9  IZKOPNA DELA IN TEMELJENJE</t>
  </si>
  <si>
    <t>inž.dan</t>
  </si>
  <si>
    <t xml:space="preserve">   - Ogled izkopa predora in izkopne kategorije</t>
  </si>
  <si>
    <t xml:space="preserve">  -  Pregledi tal pod temeljem predora</t>
  </si>
  <si>
    <t>9 IZKOPNA DELA IN TEMELJENJE</t>
  </si>
  <si>
    <t>5730*</t>
  </si>
  <si>
    <t xml:space="preserve">  * samo konstrukcijski betoni (brez podložnih betonov)</t>
  </si>
  <si>
    <t>ur</t>
  </si>
  <si>
    <t>Nepredvidena dela - 10%</t>
  </si>
  <si>
    <t>SKUPAJ A + B + nepredvidena dela</t>
  </si>
  <si>
    <t>12  KOORDINACIJE, SODELOVANJE S STROKOVNO SLUŽBO NAROČNIKA IN INŽENIRJA, VREDNOTENJE 
      PREISKAV IN KONČNIH OCEN NOTRANJE KONTROLE KVALITETE TER NJIHOVA DOKONČNA MEDSEBOJNA
      USKLADITEV, IZVEDBA DODATNIH PREISKAV</t>
  </si>
  <si>
    <t>11  KOORDINACIJE, SODELOVANJE S STROKOVNO SLUŽBO NAROČNIKA IN INŽENIRJA, VREDNOTENJE PREISKAV
      IN KONČNIH OCEN NOTRANJE KONTROLE KVALITETE TER NJIHOVA DOKONČNA MEDSEBOJNA USKLADITEV,
      IZVEDBA DODATNIH PREISKAV</t>
  </si>
  <si>
    <t>12  KOORDINACIJE, SODELOVANJE S STROKOVNO SLUŽBO NAROČNIKA IN INŽENIRJA, VREDNOTENJE PREISKAV IN KONČNIH OCEN NOTRANJE KONTROLE KVALITETE TER NJIHOVA DOKONČNA MEDSEBOJNA USKLADITEV, IZVEDBA DODATNIH PREISKAV</t>
  </si>
  <si>
    <t>A:  Storitev – Zunanja kontrola nove 2. predorske cevi
     s portalom</t>
  </si>
  <si>
    <t>REKAPITULACIJA 
»ZUNANJA KONTROLA KAKOVOSTI PRI IZGRADNJI VZHODNE (NOVE) CEVI AVTOCESTNEGA PREDORA KARAVANKE«</t>
  </si>
  <si>
    <t>VSE SKUPAJ z DDV</t>
  </si>
  <si>
    <t>B. Storitev – Zunanja kontrola del na površini 
     (deviacije regionalne in lokalne ceste, dovozne in priključne ceste in poti, heliport, mostovi (3), 
     deponije, vodno gospodarske ureditve, prometno opremo, podporne in oporne konstrukcije (3), 
     zadrževalni bazen, vodovodi, vodohran, kanalizacija, javna razsvetljava).</t>
  </si>
  <si>
    <t>PONUDBENI PREDRAČUN  B.</t>
  </si>
  <si>
    <t>PONUDBENI PREDRAČUN  A.</t>
  </si>
  <si>
    <t>Ponudbeni predračun je izdelan na osnovi programa zunanje kontrole kakovosti. 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t>
  </si>
  <si>
    <t xml:space="preserve">   - Izvedba v predoru do dve kampadi za opažem notranje obloge</t>
  </si>
  <si>
    <t>11  KOORDINACIJE, SODELOVANJE S STROKOVNO SLUŽBO NAROČNIKA IN INŽENIRJA, VREDNOTENJE PREISKAV IN KONČNIH OCEN NOTRANJE KONTROLE KVALITETE TER NJIHOVA DOKONČNA MEDSEBOJNA USKLADITEV, IZVEDBA DODATNIH PREISKAV</t>
  </si>
  <si>
    <t xml:space="preserve">*pregled po kampadah (&lt;300) vgrajene notranje obloge neposredno 
za opažem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</si>
</sst>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164" formatCode="General_)"/>
    <numFmt numFmtId="165" formatCode="#,##0.00\ &quot;€&quot;"/>
    <numFmt numFmtId="166" formatCode="_-* #,##0.00\ [$€-424]_-;\-* #,##0.00\ [$€-424]_-;_-* &quot;-&quot;??\ [$€-424]_-;_-@_-"/>
  </numFmts>
  <fonts count="23" x14ac:knownFonts="1">
    <font>
      <sz val="11"/>
      <color theme="1"/>
      <name val="Calibri"/>
      <family val="2"/>
      <charset val="238"/>
      <scheme val="minor"/>
    </font>
    <font>
      <sz val="11"/>
      <color theme="1"/>
      <name val="Calibri"/>
      <family val="2"/>
      <charset val="238"/>
      <scheme val="minor"/>
    </font>
    <font>
      <sz val="10"/>
      <name val="Arial"/>
      <family val="2"/>
      <charset val="238"/>
    </font>
    <font>
      <u/>
      <sz val="11"/>
      <color indexed="12"/>
      <name val="Arial CE"/>
      <family val="2"/>
      <charset val="238"/>
    </font>
    <font>
      <b/>
      <sz val="11"/>
      <color theme="1"/>
      <name val="Calibri"/>
      <family val="2"/>
      <charset val="238"/>
      <scheme val="minor"/>
    </font>
    <font>
      <sz val="9"/>
      <name val="Arial"/>
      <family val="2"/>
      <charset val="238"/>
    </font>
    <font>
      <b/>
      <sz val="9"/>
      <name val="Arial"/>
      <family val="2"/>
      <charset val="238"/>
    </font>
    <font>
      <sz val="9"/>
      <color indexed="8"/>
      <name val="Arial"/>
      <family val="2"/>
      <charset val="238"/>
    </font>
    <font>
      <b/>
      <sz val="9"/>
      <color indexed="8"/>
      <name val="Arial"/>
      <family val="2"/>
      <charset val="238"/>
    </font>
    <font>
      <sz val="9"/>
      <color theme="1"/>
      <name val="Arial"/>
      <family val="2"/>
      <charset val="238"/>
    </font>
    <font>
      <b/>
      <sz val="9"/>
      <color theme="1"/>
      <name val="Arial"/>
      <family val="2"/>
      <charset val="238"/>
    </font>
    <font>
      <b/>
      <sz val="9"/>
      <color rgb="FFFF0000"/>
      <name val="Arial"/>
      <family val="2"/>
      <charset val="238"/>
    </font>
    <font>
      <u/>
      <sz val="9"/>
      <color indexed="8"/>
      <name val="Arial"/>
      <family val="2"/>
      <charset val="238"/>
    </font>
    <font>
      <b/>
      <sz val="9"/>
      <color rgb="FF000000"/>
      <name val="Arial"/>
      <family val="2"/>
      <charset val="238"/>
    </font>
    <font>
      <vertAlign val="subscript"/>
      <sz val="9"/>
      <name val="Arial"/>
      <family val="2"/>
      <charset val="238"/>
    </font>
    <font>
      <sz val="9"/>
      <color rgb="FF000000"/>
      <name val="Arial"/>
      <family val="2"/>
      <charset val="238"/>
    </font>
    <font>
      <sz val="9"/>
      <color theme="0"/>
      <name val="Arial"/>
      <family val="2"/>
      <charset val="238"/>
    </font>
    <font>
      <sz val="9"/>
      <color rgb="FFFF0000"/>
      <name val="Arial"/>
      <family val="2"/>
      <charset val="238"/>
    </font>
    <font>
      <u/>
      <sz val="9"/>
      <color indexed="12"/>
      <name val="Arial"/>
      <family val="2"/>
      <charset val="238"/>
    </font>
    <font>
      <vertAlign val="subscript"/>
      <sz val="9"/>
      <color indexed="8"/>
      <name val="Arial"/>
      <family val="2"/>
      <charset val="238"/>
    </font>
    <font>
      <sz val="9"/>
      <color theme="1"/>
      <name val="Calibri"/>
      <family val="2"/>
      <charset val="238"/>
      <scheme val="minor"/>
    </font>
    <font>
      <b/>
      <sz val="9"/>
      <color indexed="8"/>
      <name val="Symbol"/>
      <family val="1"/>
      <charset val="2"/>
    </font>
    <font>
      <b/>
      <sz val="12"/>
      <name val="Arial"/>
      <family val="2"/>
      <charset val="23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4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s>
  <cellStyleXfs count="6">
    <xf numFmtId="0" fontId="0" fillId="0" borderId="0"/>
    <xf numFmtId="0" fontId="2" fillId="0" borderId="0"/>
    <xf numFmtId="0" fontId="1"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xf numFmtId="44" fontId="1" fillId="0" borderId="0" applyFont="0" applyFill="0" applyBorder="0" applyAlignment="0" applyProtection="0"/>
  </cellStyleXfs>
  <cellXfs count="649">
    <xf numFmtId="0" fontId="0" fillId="0" borderId="0" xfId="0"/>
    <xf numFmtId="164" fontId="5" fillId="0" borderId="0" xfId="0" applyNumberFormat="1" applyFont="1" applyFill="1" applyAlignment="1" applyProtection="1"/>
    <xf numFmtId="164" fontId="6" fillId="0" borderId="6" xfId="0" applyNumberFormat="1" applyFont="1" applyFill="1" applyBorder="1" applyAlignment="1" applyProtection="1">
      <alignment horizontal="left"/>
    </xf>
    <xf numFmtId="164" fontId="6" fillId="0" borderId="6" xfId="0" applyNumberFormat="1" applyFont="1" applyFill="1" applyBorder="1" applyAlignment="1" applyProtection="1">
      <alignment horizontal="center" vertical="center"/>
    </xf>
    <xf numFmtId="164" fontId="6" fillId="0" borderId="6" xfId="0" applyNumberFormat="1" applyFont="1" applyFill="1" applyBorder="1" applyAlignment="1" applyProtection="1">
      <alignment horizontal="center"/>
    </xf>
    <xf numFmtId="0" fontId="5" fillId="0" borderId="0" xfId="0" applyFont="1" applyFill="1" applyAlignment="1">
      <alignment vertical="center"/>
    </xf>
    <xf numFmtId="0" fontId="5" fillId="2" borderId="0" xfId="0" applyFont="1" applyFill="1" applyAlignment="1">
      <alignment vertical="center"/>
    </xf>
    <xf numFmtId="0" fontId="5" fillId="0" borderId="0" xfId="0" applyFont="1" applyAlignment="1">
      <alignment vertical="center"/>
    </xf>
    <xf numFmtId="164" fontId="5" fillId="0" borderId="0" xfId="0" applyNumberFormat="1" applyFont="1" applyFill="1" applyBorder="1" applyAlignment="1" applyProtection="1"/>
    <xf numFmtId="164" fontId="5" fillId="0" borderId="0" xfId="0" applyNumberFormat="1" applyFont="1" applyFill="1" applyBorder="1" applyAlignment="1" applyProtection="1">
      <alignment horizontal="center"/>
    </xf>
    <xf numFmtId="164" fontId="6" fillId="0" borderId="0" xfId="0" applyNumberFormat="1" applyFont="1" applyFill="1" applyAlignment="1" applyProtection="1">
      <alignment horizontal="center"/>
    </xf>
    <xf numFmtId="164" fontId="6" fillId="0" borderId="0" xfId="0" applyNumberFormat="1" applyFont="1" applyFill="1" applyAlignment="1" applyProtection="1">
      <alignment horizontal="center" vertical="center"/>
    </xf>
    <xf numFmtId="164" fontId="5" fillId="0" borderId="0" xfId="0" applyNumberFormat="1" applyFont="1" applyFill="1" applyAlignment="1" applyProtection="1">
      <alignment horizontal="center"/>
    </xf>
    <xf numFmtId="164" fontId="6" fillId="0" borderId="0" xfId="0" applyNumberFormat="1" applyFont="1" applyFill="1" applyBorder="1" applyAlignment="1" applyProtection="1">
      <alignment horizontal="left"/>
    </xf>
    <xf numFmtId="164" fontId="7" fillId="0" borderId="0" xfId="0" applyNumberFormat="1" applyFont="1" applyFill="1" applyAlignment="1" applyProtection="1"/>
    <xf numFmtId="164" fontId="8" fillId="0" borderId="0" xfId="0" applyNumberFormat="1" applyFont="1" applyFill="1" applyAlignment="1" applyProtection="1">
      <alignment horizontal="center"/>
    </xf>
    <xf numFmtId="164" fontId="7" fillId="0" borderId="0" xfId="0" applyNumberFormat="1" applyFont="1" applyFill="1" applyAlignment="1" applyProtection="1">
      <alignment horizontal="center"/>
    </xf>
    <xf numFmtId="164" fontId="5" fillId="0" borderId="0" xfId="0" applyNumberFormat="1" applyFont="1" applyFill="1" applyAlignment="1" applyProtection="1">
      <alignment horizontal="left"/>
    </xf>
    <xf numFmtId="164" fontId="5" fillId="0" borderId="0" xfId="0" applyNumberFormat="1" applyFont="1" applyFill="1" applyAlignment="1" applyProtection="1">
      <alignment horizontal="center" vertical="center"/>
    </xf>
    <xf numFmtId="164" fontId="5" fillId="0" borderId="0" xfId="0" applyNumberFormat="1" applyFont="1" applyFill="1" applyAlignment="1" applyProtection="1">
      <alignment horizontal="right" vertical="center"/>
    </xf>
    <xf numFmtId="0" fontId="9" fillId="0" borderId="0" xfId="0" applyFont="1" applyFill="1" applyAlignment="1">
      <alignment vertical="center"/>
    </xf>
    <xf numFmtId="0" fontId="9" fillId="0" borderId="0" xfId="0" applyFont="1" applyAlignment="1">
      <alignment vertical="center"/>
    </xf>
    <xf numFmtId="164" fontId="6" fillId="0" borderId="0" xfId="0" applyNumberFormat="1" applyFont="1" applyFill="1" applyAlignment="1" applyProtection="1"/>
    <xf numFmtId="164" fontId="5" fillId="0" borderId="0" xfId="0" applyNumberFormat="1" applyFont="1" applyFill="1" applyAlignment="1"/>
    <xf numFmtId="164" fontId="6" fillId="0" borderId="15" xfId="0" applyNumberFormat="1" applyFont="1" applyFill="1" applyBorder="1" applyAlignment="1" applyProtection="1">
      <alignment horizontal="center" vertical="center"/>
    </xf>
    <xf numFmtId="164" fontId="5" fillId="0" borderId="16" xfId="0" applyNumberFormat="1" applyFont="1" applyFill="1" applyBorder="1" applyAlignment="1" applyProtection="1">
      <alignment horizontal="center"/>
    </xf>
    <xf numFmtId="164" fontId="6" fillId="0" borderId="0" xfId="0" applyNumberFormat="1" applyFont="1" applyFill="1" applyAlignment="1" applyProtection="1">
      <alignment horizontal="right" vertical="center"/>
    </xf>
    <xf numFmtId="0" fontId="9" fillId="0" borderId="17" xfId="1" applyFont="1" applyFill="1" applyBorder="1" applyAlignment="1">
      <alignment horizontal="center"/>
    </xf>
    <xf numFmtId="164" fontId="5" fillId="0" borderId="17" xfId="0" applyNumberFormat="1" applyFont="1" applyFill="1" applyBorder="1" applyAlignment="1" applyProtection="1">
      <alignment horizontal="center"/>
    </xf>
    <xf numFmtId="164" fontId="5" fillId="0" borderId="17" xfId="0" applyNumberFormat="1" applyFont="1" applyFill="1" applyBorder="1" applyAlignment="1" applyProtection="1">
      <alignment horizontal="center" vertical="center"/>
    </xf>
    <xf numFmtId="164" fontId="5" fillId="2" borderId="17" xfId="0" applyNumberFormat="1" applyFont="1" applyFill="1" applyBorder="1" applyAlignment="1" applyProtection="1">
      <alignment horizontal="center"/>
    </xf>
    <xf numFmtId="4" fontId="5" fillId="0" borderId="17" xfId="0" applyNumberFormat="1" applyFont="1" applyFill="1" applyBorder="1" applyAlignment="1">
      <alignment horizontal="right" vertical="center"/>
    </xf>
    <xf numFmtId="164"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right"/>
    </xf>
    <xf numFmtId="164" fontId="5" fillId="0" borderId="0" xfId="0" applyNumberFormat="1" applyFont="1" applyFill="1" applyBorder="1" applyAlignment="1" applyProtection="1">
      <alignment horizontal="right" vertical="center"/>
    </xf>
    <xf numFmtId="164" fontId="5" fillId="0" borderId="1" xfId="0" applyNumberFormat="1" applyFont="1" applyFill="1" applyBorder="1" applyAlignment="1" applyProtection="1">
      <alignment horizontal="center" vertical="center"/>
    </xf>
    <xf numFmtId="164" fontId="5" fillId="0" borderId="1" xfId="0" applyNumberFormat="1" applyFont="1" applyFill="1" applyBorder="1" applyAlignment="1" applyProtection="1">
      <alignment horizontal="center"/>
    </xf>
    <xf numFmtId="164" fontId="5" fillId="0" borderId="7" xfId="0" applyNumberFormat="1" applyFont="1" applyFill="1" applyBorder="1" applyAlignment="1" applyProtection="1">
      <alignment horizontal="center"/>
    </xf>
    <xf numFmtId="164" fontId="5" fillId="0" borderId="0" xfId="0" quotePrefix="1" applyNumberFormat="1" applyFont="1" applyFill="1" applyBorder="1" applyAlignment="1" applyProtection="1">
      <alignment horizontal="center" vertical="center"/>
    </xf>
    <xf numFmtId="164" fontId="5" fillId="2" borderId="0" xfId="0" applyNumberFormat="1" applyFont="1" applyFill="1" applyBorder="1" applyAlignment="1" applyProtection="1">
      <alignment horizontal="center"/>
    </xf>
    <xf numFmtId="164" fontId="5" fillId="2" borderId="0" xfId="0" applyNumberFormat="1" applyFont="1" applyFill="1" applyAlignment="1" applyProtection="1">
      <alignment horizontal="center"/>
    </xf>
    <xf numFmtId="0" fontId="9" fillId="2" borderId="0" xfId="0" applyFont="1" applyFill="1" applyAlignment="1">
      <alignment vertical="center"/>
    </xf>
    <xf numFmtId="164" fontId="5" fillId="2" borderId="7" xfId="0" applyNumberFormat="1" applyFont="1" applyFill="1" applyBorder="1" applyAlignment="1" applyProtection="1">
      <alignment horizontal="center"/>
    </xf>
    <xf numFmtId="164" fontId="5" fillId="0" borderId="9" xfId="0" applyNumberFormat="1" applyFont="1" applyFill="1" applyBorder="1" applyAlignment="1" applyProtection="1">
      <alignment horizontal="center" vertical="center"/>
    </xf>
    <xf numFmtId="164" fontId="5" fillId="2" borderId="7" xfId="0" quotePrefix="1" applyNumberFormat="1" applyFont="1" applyFill="1" applyBorder="1" applyAlignment="1" applyProtection="1">
      <alignment horizontal="center"/>
    </xf>
    <xf numFmtId="164" fontId="5" fillId="2" borderId="17" xfId="0" quotePrefix="1" applyNumberFormat="1" applyFont="1" applyFill="1" applyBorder="1" applyAlignment="1" applyProtection="1">
      <alignment horizontal="center"/>
    </xf>
    <xf numFmtId="164" fontId="5" fillId="2" borderId="0" xfId="0" quotePrefix="1" applyNumberFormat="1" applyFont="1" applyFill="1" applyBorder="1" applyAlignment="1" applyProtection="1">
      <alignment horizontal="center"/>
    </xf>
    <xf numFmtId="0" fontId="9" fillId="0" borderId="0" xfId="0" applyFont="1" applyFill="1" applyAlignment="1">
      <alignment horizontal="center" vertical="center"/>
    </xf>
    <xf numFmtId="4" fontId="5" fillId="0" borderId="0" xfId="0" applyNumberFormat="1" applyFont="1" applyFill="1" applyBorder="1" applyAlignment="1">
      <alignment horizontal="right" vertical="center"/>
    </xf>
    <xf numFmtId="4" fontId="6" fillId="0" borderId="0" xfId="0" applyNumberFormat="1" applyFont="1" applyFill="1" applyBorder="1" applyAlignment="1">
      <alignment horizontal="right" vertical="center"/>
    </xf>
    <xf numFmtId="164" fontId="5" fillId="0" borderId="2" xfId="0" applyNumberFormat="1" applyFont="1" applyFill="1" applyBorder="1" applyAlignment="1" applyProtection="1">
      <alignment horizontal="center" vertical="center"/>
    </xf>
    <xf numFmtId="164" fontId="5" fillId="0" borderId="2" xfId="0" applyNumberFormat="1" applyFont="1" applyFill="1" applyBorder="1" applyAlignment="1" applyProtection="1">
      <alignment horizontal="center"/>
    </xf>
    <xf numFmtId="164" fontId="6" fillId="0" borderId="0" xfId="0" applyNumberFormat="1" applyFont="1" applyFill="1" applyBorder="1" applyAlignment="1" applyProtection="1">
      <alignment horizontal="right"/>
    </xf>
    <xf numFmtId="0" fontId="5" fillId="0" borderId="0" xfId="0" applyFont="1" applyFill="1" applyAlignment="1">
      <alignment horizontal="center" vertical="center"/>
    </xf>
    <xf numFmtId="0" fontId="10" fillId="0" borderId="0" xfId="1" applyFont="1" applyFill="1" applyBorder="1" applyAlignment="1">
      <alignment horizontal="center" vertical="center"/>
    </xf>
    <xf numFmtId="164" fontId="8" fillId="0" borderId="0" xfId="0" applyNumberFormat="1" applyFont="1" applyFill="1" applyAlignment="1" applyProtection="1"/>
    <xf numFmtId="164" fontId="11" fillId="0" borderId="0" xfId="0" applyNumberFormat="1" applyFont="1" applyFill="1" applyAlignment="1" applyProtection="1"/>
    <xf numFmtId="164" fontId="7" fillId="0" borderId="0" xfId="0" applyNumberFormat="1" applyFont="1" applyFill="1" applyBorder="1" applyAlignment="1" applyProtection="1">
      <alignment horizontal="center"/>
    </xf>
    <xf numFmtId="164" fontId="5" fillId="0" borderId="17" xfId="0" applyNumberFormat="1" applyFont="1" applyFill="1" applyBorder="1" applyAlignment="1" applyProtection="1">
      <alignment vertical="center"/>
    </xf>
    <xf numFmtId="164" fontId="5" fillId="0" borderId="0" xfId="0" applyNumberFormat="1" applyFont="1" applyFill="1" applyBorder="1" applyAlignment="1" applyProtection="1">
      <alignment vertical="center"/>
    </xf>
    <xf numFmtId="164" fontId="5" fillId="0" borderId="0" xfId="0" applyNumberFormat="1" applyFont="1" applyFill="1" applyBorder="1" applyAlignment="1" applyProtection="1">
      <alignment horizontal="left" vertical="center"/>
    </xf>
    <xf numFmtId="164" fontId="7" fillId="0" borderId="0" xfId="0" applyNumberFormat="1" applyFont="1" applyFill="1" applyBorder="1" applyAlignment="1" applyProtection="1">
      <alignment horizontal="center" vertical="center"/>
    </xf>
    <xf numFmtId="164" fontId="7" fillId="0" borderId="0" xfId="0" quotePrefix="1" applyNumberFormat="1" applyFont="1" applyFill="1" applyBorder="1" applyAlignment="1" applyProtection="1">
      <alignment horizontal="center"/>
    </xf>
    <xf numFmtId="164" fontId="5" fillId="0" borderId="0" xfId="0" applyNumberFormat="1" applyFont="1" applyFill="1" applyBorder="1" applyAlignment="1" applyProtection="1">
      <alignment horizontal="left"/>
    </xf>
    <xf numFmtId="164" fontId="5" fillId="0" borderId="0" xfId="0" applyNumberFormat="1" applyFont="1" applyFill="1" applyBorder="1" applyAlignment="1" applyProtection="1">
      <alignment horizontal="right"/>
    </xf>
    <xf numFmtId="164" fontId="5" fillId="0" borderId="0" xfId="0" applyNumberFormat="1" applyFont="1" applyFill="1" applyAlignment="1" applyProtection="1">
      <alignment vertical="center"/>
    </xf>
    <xf numFmtId="0" fontId="5" fillId="0" borderId="0" xfId="0" applyFont="1" applyFill="1" applyAlignment="1" applyProtection="1">
      <alignment vertical="center"/>
    </xf>
    <xf numFmtId="0" fontId="5" fillId="0" borderId="0" xfId="0" applyFont="1" applyFill="1" applyAlignment="1" applyProtection="1">
      <alignment horizontal="center" vertical="center"/>
    </xf>
    <xf numFmtId="164" fontId="7" fillId="0" borderId="0" xfId="0" applyNumberFormat="1" applyFont="1" applyFill="1" applyAlignment="1" applyProtection="1">
      <alignment horizontal="center" vertical="center"/>
    </xf>
    <xf numFmtId="164" fontId="7" fillId="0" borderId="17" xfId="0" applyNumberFormat="1" applyFont="1" applyFill="1" applyBorder="1" applyAlignment="1" applyProtection="1">
      <alignment horizontal="center"/>
    </xf>
    <xf numFmtId="164" fontId="5" fillId="0" borderId="17" xfId="0" applyNumberFormat="1" applyFont="1" applyFill="1" applyBorder="1" applyAlignment="1">
      <alignment horizontal="center"/>
    </xf>
    <xf numFmtId="3" fontId="7" fillId="0" borderId="17" xfId="0" applyNumberFormat="1" applyFont="1" applyFill="1" applyBorder="1" applyAlignment="1" applyProtection="1">
      <alignment horizontal="center"/>
    </xf>
    <xf numFmtId="164" fontId="7" fillId="0" borderId="2" xfId="0" applyNumberFormat="1" applyFont="1" applyFill="1" applyBorder="1" applyAlignment="1" applyProtection="1">
      <alignment horizontal="center" vertical="center"/>
    </xf>
    <xf numFmtId="164" fontId="7" fillId="0" borderId="2" xfId="0" applyNumberFormat="1" applyFont="1" applyFill="1" applyBorder="1" applyAlignment="1" applyProtection="1">
      <alignment horizontal="center"/>
    </xf>
    <xf numFmtId="164" fontId="7" fillId="0" borderId="1" xfId="0" applyNumberFormat="1" applyFont="1" applyFill="1" applyBorder="1" applyAlignment="1" applyProtection="1">
      <alignment horizontal="center"/>
    </xf>
    <xf numFmtId="164" fontId="7" fillId="0" borderId="0" xfId="0" applyNumberFormat="1" applyFont="1" applyFill="1" applyAlignment="1" applyProtection="1">
      <alignment horizontal="right"/>
    </xf>
    <xf numFmtId="164" fontId="7" fillId="0" borderId="17" xfId="0" applyNumberFormat="1" applyFont="1" applyFill="1" applyBorder="1" applyAlignment="1" applyProtection="1">
      <alignment horizontal="center" vertical="center"/>
    </xf>
    <xf numFmtId="164" fontId="7" fillId="0" borderId="17" xfId="0" quotePrefix="1" applyNumberFormat="1" applyFont="1" applyFill="1" applyBorder="1" applyAlignment="1" applyProtection="1">
      <alignment horizontal="center"/>
    </xf>
    <xf numFmtId="0" fontId="9" fillId="3" borderId="0" xfId="0" applyFont="1" applyFill="1" applyAlignment="1">
      <alignment vertical="center"/>
    </xf>
    <xf numFmtId="164" fontId="7" fillId="0" borderId="0" xfId="0" applyNumberFormat="1" applyFont="1" applyFill="1" applyBorder="1" applyAlignment="1" applyProtection="1"/>
    <xf numFmtId="164" fontId="6" fillId="0" borderId="0" xfId="0" applyNumberFormat="1" applyFont="1" applyFill="1" applyBorder="1" applyAlignment="1" applyProtection="1">
      <alignment horizontal="right" vertical="center"/>
    </xf>
    <xf numFmtId="164" fontId="7" fillId="0" borderId="0" xfId="0" quotePrefix="1" applyNumberFormat="1" applyFont="1" applyFill="1" applyAlignment="1" applyProtection="1"/>
    <xf numFmtId="164" fontId="7" fillId="0" borderId="9" xfId="0" applyNumberFormat="1" applyFont="1" applyFill="1" applyBorder="1" applyAlignment="1" applyProtection="1">
      <alignment horizontal="center" vertical="center"/>
    </xf>
    <xf numFmtId="164" fontId="7" fillId="0" borderId="1" xfId="0" applyNumberFormat="1" applyFont="1" applyFill="1" applyBorder="1" applyAlignment="1" applyProtection="1">
      <alignment horizontal="center" vertical="center"/>
    </xf>
    <xf numFmtId="164" fontId="5" fillId="0" borderId="0" xfId="0" applyNumberFormat="1" applyFont="1" applyFill="1" applyAlignment="1">
      <alignment horizontal="center" vertical="center"/>
    </xf>
    <xf numFmtId="164" fontId="5" fillId="0" borderId="0" xfId="0" applyNumberFormat="1" applyFont="1" applyFill="1" applyAlignment="1">
      <alignment horizontal="center"/>
    </xf>
    <xf numFmtId="164" fontId="7" fillId="0" borderId="0" xfId="0" quotePrefix="1" applyNumberFormat="1" applyFont="1" applyFill="1" applyBorder="1" applyAlignment="1" applyProtection="1"/>
    <xf numFmtId="164" fontId="7" fillId="0" borderId="0" xfId="0" quotePrefix="1" applyNumberFormat="1" applyFont="1" applyFill="1" applyBorder="1" applyAlignment="1" applyProtection="1">
      <alignment horizontal="left"/>
    </xf>
    <xf numFmtId="0" fontId="9" fillId="0" borderId="0" xfId="0" applyFont="1" applyFill="1" applyBorder="1" applyAlignment="1">
      <alignment horizontal="center" vertical="center"/>
    </xf>
    <xf numFmtId="0" fontId="5" fillId="0" borderId="0" xfId="0" applyFont="1" applyFill="1" applyBorder="1" applyAlignment="1">
      <alignment horizontal="center" vertical="center"/>
    </xf>
    <xf numFmtId="4" fontId="8" fillId="0" borderId="0" xfId="0" applyNumberFormat="1" applyFont="1" applyFill="1" applyBorder="1" applyAlignment="1" applyProtection="1">
      <alignment horizontal="right"/>
    </xf>
    <xf numFmtId="164" fontId="12" fillId="0" borderId="0" xfId="0" applyNumberFormat="1" applyFont="1" applyFill="1" applyAlignment="1" applyProtection="1">
      <alignment horizontal="center"/>
    </xf>
    <xf numFmtId="164" fontId="7" fillId="0" borderId="7" xfId="0" applyNumberFormat="1" applyFont="1" applyFill="1" applyBorder="1" applyAlignment="1" applyProtection="1">
      <alignment horizontal="center"/>
    </xf>
    <xf numFmtId="164" fontId="5" fillId="0" borderId="18" xfId="0" applyNumberFormat="1" applyFont="1" applyFill="1" applyBorder="1" applyAlignment="1">
      <alignment horizontal="center" vertical="center"/>
    </xf>
    <xf numFmtId="164" fontId="5" fillId="0" borderId="18" xfId="0" applyNumberFormat="1" applyFont="1" applyFill="1" applyBorder="1" applyAlignment="1">
      <alignment horizontal="center"/>
    </xf>
    <xf numFmtId="164" fontId="5" fillId="0" borderId="0" xfId="0" applyNumberFormat="1" applyFont="1" applyFill="1" applyBorder="1" applyAlignment="1">
      <alignment horizontal="center"/>
    </xf>
    <xf numFmtId="164" fontId="7" fillId="2" borderId="0" xfId="0" applyNumberFormat="1" applyFont="1" applyFill="1" applyAlignment="1" applyProtection="1"/>
    <xf numFmtId="164" fontId="7" fillId="2" borderId="17" xfId="0" applyNumberFormat="1" applyFont="1" applyFill="1" applyBorder="1" applyAlignment="1" applyProtection="1">
      <alignment horizontal="center"/>
    </xf>
    <xf numFmtId="164" fontId="7" fillId="2" borderId="17" xfId="0" applyNumberFormat="1" applyFont="1" applyFill="1" applyBorder="1" applyAlignment="1" applyProtection="1">
      <alignment horizontal="center" vertical="center"/>
    </xf>
    <xf numFmtId="4" fontId="5" fillId="2" borderId="17" xfId="0" applyNumberFormat="1" applyFont="1" applyFill="1" applyBorder="1" applyAlignment="1">
      <alignment horizontal="right" vertical="center"/>
    </xf>
    <xf numFmtId="164" fontId="7" fillId="0" borderId="0" xfId="0" applyNumberFormat="1" applyFont="1" applyFill="1" applyAlignment="1" applyProtection="1">
      <alignment horizontal="left" vertical="center"/>
    </xf>
    <xf numFmtId="0" fontId="5" fillId="0" borderId="17" xfId="0" applyFont="1" applyFill="1" applyBorder="1" applyAlignment="1">
      <alignment horizontal="center" vertical="center"/>
    </xf>
    <xf numFmtId="164" fontId="7" fillId="0" borderId="0" xfId="0" applyNumberFormat="1" applyFont="1" applyFill="1" applyAlignment="1" applyProtection="1">
      <alignment wrapText="1"/>
    </xf>
    <xf numFmtId="4" fontId="5" fillId="0" borderId="17" xfId="0" applyNumberFormat="1" applyFont="1" applyFill="1" applyBorder="1" applyAlignment="1">
      <alignment horizontal="right"/>
    </xf>
    <xf numFmtId="164" fontId="8" fillId="0" borderId="0" xfId="0" applyNumberFormat="1" applyFont="1" applyFill="1" applyBorder="1" applyAlignment="1" applyProtection="1"/>
    <xf numFmtId="164" fontId="5" fillId="0" borderId="4" xfId="0" applyNumberFormat="1" applyFont="1" applyFill="1" applyBorder="1" applyAlignment="1">
      <alignment horizontal="center"/>
    </xf>
    <xf numFmtId="0" fontId="7" fillId="0" borderId="0" xfId="0" applyFont="1" applyFill="1" applyAlignment="1">
      <alignment vertical="center"/>
    </xf>
    <xf numFmtId="0" fontId="7" fillId="0" borderId="0" xfId="0" applyFont="1" applyFill="1" applyBorder="1" applyAlignment="1">
      <alignment vertical="center"/>
    </xf>
    <xf numFmtId="0" fontId="9" fillId="0" borderId="0" xfId="0" applyFont="1" applyFill="1" applyBorder="1" applyAlignment="1">
      <alignment vertical="center"/>
    </xf>
    <xf numFmtId="0" fontId="9" fillId="0" borderId="0" xfId="0" applyFont="1" applyBorder="1" applyAlignment="1">
      <alignment vertical="center"/>
    </xf>
    <xf numFmtId="0" fontId="9" fillId="0" borderId="17" xfId="0" applyFont="1" applyFill="1" applyBorder="1" applyAlignment="1">
      <alignment horizontal="center" vertical="center"/>
    </xf>
    <xf numFmtId="164" fontId="13" fillId="0" borderId="0" xfId="2" applyNumberFormat="1" applyFont="1" applyFill="1" applyBorder="1" applyAlignment="1" applyProtection="1"/>
    <xf numFmtId="164" fontId="5" fillId="0" borderId="0" xfId="2" applyNumberFormat="1" applyFont="1" applyFill="1" applyBorder="1" applyAlignment="1" applyProtection="1"/>
    <xf numFmtId="164" fontId="15" fillId="0" borderId="17" xfId="2" applyNumberFormat="1" applyFont="1" applyFill="1" applyBorder="1" applyAlignment="1" applyProtection="1">
      <alignment horizontal="center"/>
    </xf>
    <xf numFmtId="0" fontId="7" fillId="0" borderId="0" xfId="0" applyNumberFormat="1" applyFont="1" applyFill="1" applyAlignment="1" applyProtection="1"/>
    <xf numFmtId="4" fontId="9" fillId="0" borderId="0" xfId="0" applyNumberFormat="1" applyFont="1" applyFill="1" applyAlignment="1">
      <alignment horizontal="right" vertical="center"/>
    </xf>
    <xf numFmtId="2" fontId="5" fillId="0" borderId="0" xfId="0" applyNumberFormat="1" applyFont="1" applyFill="1" applyBorder="1" applyAlignment="1" applyProtection="1">
      <alignment horizontal="right" vertical="center"/>
    </xf>
    <xf numFmtId="164" fontId="13" fillId="0" borderId="0" xfId="2" applyNumberFormat="1" applyFont="1" applyFill="1" applyBorder="1" applyAlignment="1" applyProtection="1">
      <alignment wrapText="1"/>
    </xf>
    <xf numFmtId="164" fontId="15" fillId="0" borderId="17" xfId="2" applyNumberFormat="1" applyFont="1" applyFill="1" applyBorder="1" applyAlignment="1" applyProtection="1">
      <alignment horizontal="center" vertical="center"/>
    </xf>
    <xf numFmtId="164" fontId="5" fillId="0" borderId="17" xfId="2" applyNumberFormat="1" applyFont="1" applyFill="1" applyBorder="1" applyAlignment="1" applyProtection="1">
      <alignment horizontal="center" vertical="center"/>
    </xf>
    <xf numFmtId="164" fontId="5" fillId="0" borderId="0" xfId="2" applyNumberFormat="1" applyFont="1" applyFill="1" applyBorder="1" applyAlignment="1" applyProtection="1">
      <alignment horizontal="center"/>
    </xf>
    <xf numFmtId="164" fontId="5" fillId="0" borderId="0" xfId="2" applyNumberFormat="1" applyFont="1" applyFill="1" applyBorder="1" applyAlignment="1" applyProtection="1">
      <alignment horizontal="center" vertical="center"/>
    </xf>
    <xf numFmtId="164" fontId="5" fillId="0" borderId="9" xfId="2" applyNumberFormat="1" applyFont="1" applyFill="1" applyBorder="1" applyAlignment="1" applyProtection="1">
      <alignment horizontal="center" vertical="center"/>
    </xf>
    <xf numFmtId="164" fontId="15" fillId="0" borderId="0" xfId="2" applyNumberFormat="1" applyFont="1" applyFill="1" applyBorder="1" applyAlignment="1" applyProtection="1">
      <alignment horizontal="center"/>
    </xf>
    <xf numFmtId="4" fontId="5" fillId="0" borderId="0" xfId="2" applyNumberFormat="1" applyFont="1" applyFill="1" applyBorder="1" applyAlignment="1" applyProtection="1">
      <alignment horizontal="right"/>
    </xf>
    <xf numFmtId="0" fontId="5" fillId="0" borderId="0" xfId="2" applyFont="1" applyFill="1" applyBorder="1" applyAlignment="1" applyProtection="1">
      <alignment horizontal="center" vertical="center"/>
    </xf>
    <xf numFmtId="0" fontId="5" fillId="0" borderId="0" xfId="2" applyFont="1" applyFill="1" applyBorder="1" applyAlignment="1" applyProtection="1">
      <alignment vertical="center"/>
    </xf>
    <xf numFmtId="4" fontId="5" fillId="0" borderId="0" xfId="2" applyNumberFormat="1" applyFont="1" applyFill="1" applyBorder="1" applyAlignment="1" applyProtection="1">
      <alignment horizontal="right" vertical="center"/>
    </xf>
    <xf numFmtId="49" fontId="5" fillId="0" borderId="0" xfId="2" applyNumberFormat="1" applyFont="1" applyFill="1" applyBorder="1" applyAlignment="1" applyProtection="1">
      <alignment vertical="center"/>
    </xf>
    <xf numFmtId="164" fontId="5" fillId="0" borderId="2" xfId="2" applyNumberFormat="1" applyFont="1" applyFill="1" applyBorder="1" applyAlignment="1" applyProtection="1">
      <alignment horizontal="center" vertical="center"/>
    </xf>
    <xf numFmtId="164" fontId="5" fillId="0" borderId="0" xfId="2" quotePrefix="1" applyNumberFormat="1" applyFont="1" applyFill="1" applyBorder="1" applyAlignment="1" applyProtection="1">
      <alignment horizontal="center"/>
    </xf>
    <xf numFmtId="164" fontId="5" fillId="0" borderId="2" xfId="2" quotePrefix="1" applyNumberFormat="1" applyFont="1" applyFill="1" applyBorder="1" applyAlignment="1" applyProtection="1">
      <alignment horizontal="center"/>
    </xf>
    <xf numFmtId="164" fontId="5" fillId="0" borderId="10" xfId="2" applyNumberFormat="1" applyFont="1" applyFill="1" applyBorder="1" applyAlignment="1" applyProtection="1">
      <alignment horizontal="center" vertical="center"/>
    </xf>
    <xf numFmtId="164" fontId="5" fillId="0" borderId="17" xfId="2" applyNumberFormat="1" applyFont="1" applyFill="1" applyBorder="1" applyAlignment="1" applyProtection="1">
      <alignment horizontal="center"/>
    </xf>
    <xf numFmtId="164" fontId="5" fillId="0" borderId="7" xfId="2" applyNumberFormat="1" applyFont="1" applyFill="1" applyBorder="1" applyAlignment="1" applyProtection="1">
      <alignment horizontal="center" vertical="center"/>
    </xf>
    <xf numFmtId="164" fontId="5" fillId="0" borderId="19" xfId="2" applyNumberFormat="1" applyFont="1" applyFill="1" applyBorder="1" applyAlignment="1" applyProtection="1">
      <alignment horizontal="center" vertical="center"/>
    </xf>
    <xf numFmtId="49" fontId="5" fillId="0" borderId="0" xfId="2" applyNumberFormat="1" applyFont="1" applyFill="1" applyBorder="1" applyAlignment="1" applyProtection="1"/>
    <xf numFmtId="0" fontId="5" fillId="0" borderId="17" xfId="2" applyFont="1" applyFill="1" applyBorder="1" applyAlignment="1" applyProtection="1">
      <alignment horizontal="center" vertical="center"/>
    </xf>
    <xf numFmtId="164" fontId="7" fillId="2" borderId="17" xfId="0" quotePrefix="1" applyNumberFormat="1" applyFont="1" applyFill="1" applyBorder="1" applyAlignment="1" applyProtection="1">
      <alignment horizontal="center"/>
    </xf>
    <xf numFmtId="164" fontId="6" fillId="0" borderId="0" xfId="2" applyNumberFormat="1" applyFont="1" applyFill="1" applyBorder="1" applyAlignment="1" applyProtection="1"/>
    <xf numFmtId="164" fontId="5" fillId="0" borderId="0" xfId="2" applyNumberFormat="1" applyFont="1" applyFill="1" applyBorder="1" applyAlignment="1" applyProtection="1">
      <alignment horizontal="left" vertical="center"/>
    </xf>
    <xf numFmtId="49" fontId="5" fillId="0" borderId="17" xfId="2" applyNumberFormat="1" applyFont="1" applyFill="1" applyBorder="1" applyAlignment="1" applyProtection="1">
      <alignment horizontal="center" vertical="center"/>
    </xf>
    <xf numFmtId="49" fontId="5" fillId="0" borderId="0" xfId="2" applyNumberFormat="1" applyFont="1" applyFill="1" applyBorder="1" applyAlignment="1" applyProtection="1">
      <alignment horizontal="center" vertical="center"/>
    </xf>
    <xf numFmtId="49" fontId="5" fillId="0" borderId="0" xfId="2" applyNumberFormat="1" applyFont="1" applyFill="1" applyBorder="1" applyAlignment="1" applyProtection="1">
      <alignment horizontal="center"/>
    </xf>
    <xf numFmtId="49" fontId="6" fillId="0" borderId="0" xfId="2" applyNumberFormat="1" applyFont="1" applyFill="1" applyBorder="1" applyAlignment="1" applyProtection="1">
      <alignment horizontal="right"/>
    </xf>
    <xf numFmtId="164" fontId="16" fillId="0" borderId="17" xfId="0" applyNumberFormat="1" applyFont="1" applyFill="1" applyBorder="1" applyAlignment="1" applyProtection="1">
      <alignment horizontal="center"/>
    </xf>
    <xf numFmtId="164" fontId="6" fillId="0" borderId="0" xfId="0" applyNumberFormat="1" applyFont="1" applyFill="1" applyAlignment="1" applyProtection="1">
      <alignment horizontal="right"/>
    </xf>
    <xf numFmtId="164" fontId="5" fillId="0" borderId="7" xfId="0" applyNumberFormat="1" applyFont="1" applyFill="1" applyBorder="1" applyAlignment="1" applyProtection="1">
      <alignment horizontal="center" vertical="center"/>
    </xf>
    <xf numFmtId="2" fontId="5" fillId="0" borderId="17" xfId="0" applyNumberFormat="1" applyFont="1" applyFill="1" applyBorder="1" applyAlignment="1" applyProtection="1">
      <alignment horizontal="right" vertical="center"/>
    </xf>
    <xf numFmtId="164" fontId="5" fillId="0" borderId="3" xfId="0" applyNumberFormat="1" applyFont="1" applyFill="1" applyBorder="1" applyAlignment="1" applyProtection="1">
      <alignment horizontal="center" vertical="center"/>
    </xf>
    <xf numFmtId="164" fontId="5" fillId="0" borderId="5" xfId="0" applyNumberFormat="1" applyFont="1" applyFill="1" applyBorder="1" applyAlignment="1" applyProtection="1">
      <alignment horizontal="center" vertical="center"/>
    </xf>
    <xf numFmtId="164" fontId="5" fillId="0" borderId="3" xfId="0" applyNumberFormat="1" applyFont="1" applyFill="1" applyBorder="1" applyAlignment="1" applyProtection="1">
      <alignment horizontal="center"/>
    </xf>
    <xf numFmtId="164" fontId="5" fillId="0" borderId="17" xfId="0" quotePrefix="1" applyNumberFormat="1" applyFont="1" applyFill="1" applyBorder="1" applyAlignment="1" applyProtection="1">
      <alignment horizontal="center" vertical="center"/>
    </xf>
    <xf numFmtId="164" fontId="5" fillId="0" borderId="5" xfId="0" applyNumberFormat="1" applyFont="1" applyFill="1" applyBorder="1" applyAlignment="1" applyProtection="1">
      <alignment horizontal="center"/>
    </xf>
    <xf numFmtId="0" fontId="9" fillId="0" borderId="0" xfId="0" applyFont="1" applyFill="1" applyBorder="1" applyAlignment="1">
      <alignment horizontal="right" vertical="center"/>
    </xf>
    <xf numFmtId="164" fontId="5" fillId="2" borderId="17" xfId="0" applyNumberFormat="1" applyFont="1" applyFill="1" applyBorder="1" applyAlignment="1">
      <alignment horizontal="center"/>
    </xf>
    <xf numFmtId="2" fontId="5" fillId="2" borderId="17" xfId="0" applyNumberFormat="1" applyFont="1" applyFill="1" applyBorder="1" applyAlignment="1" applyProtection="1">
      <alignment horizontal="right" vertical="center"/>
    </xf>
    <xf numFmtId="164" fontId="7" fillId="0" borderId="2" xfId="0" quotePrefix="1" applyNumberFormat="1" applyFont="1" applyFill="1" applyBorder="1" applyAlignment="1" applyProtection="1">
      <alignment horizontal="center" vertical="center"/>
    </xf>
    <xf numFmtId="164" fontId="7" fillId="0" borderId="0" xfId="0" applyNumberFormat="1" applyFont="1" applyFill="1" applyBorder="1" applyAlignment="1">
      <alignment horizontal="center"/>
    </xf>
    <xf numFmtId="164" fontId="7" fillId="2" borderId="0" xfId="0" applyNumberFormat="1" applyFont="1" applyFill="1" applyAlignment="1" applyProtection="1">
      <alignment horizontal="center"/>
    </xf>
    <xf numFmtId="0" fontId="5" fillId="2" borderId="0" xfId="0" applyFont="1" applyFill="1" applyAlignment="1">
      <alignment horizontal="center" vertical="center"/>
    </xf>
    <xf numFmtId="4" fontId="7" fillId="0" borderId="0" xfId="0" applyNumberFormat="1" applyFont="1" applyFill="1" applyAlignment="1" applyProtection="1">
      <alignment horizontal="right"/>
    </xf>
    <xf numFmtId="0" fontId="5" fillId="0" borderId="17" xfId="0" applyFont="1" applyFill="1" applyBorder="1" applyAlignment="1" applyProtection="1">
      <alignment horizontal="center"/>
    </xf>
    <xf numFmtId="0" fontId="5" fillId="0" borderId="17" xfId="0" applyFont="1" applyFill="1" applyBorder="1" applyAlignment="1" applyProtection="1">
      <alignment horizontal="center" vertical="center"/>
    </xf>
    <xf numFmtId="3" fontId="5" fillId="0" borderId="17" xfId="0" applyNumberFormat="1" applyFont="1" applyFill="1" applyBorder="1" applyAlignment="1" applyProtection="1">
      <alignment horizontal="center"/>
    </xf>
    <xf numFmtId="4" fontId="5" fillId="0" borderId="17" xfId="0" applyNumberFormat="1" applyFont="1" applyBorder="1" applyAlignment="1">
      <alignment horizontal="right" vertical="center"/>
    </xf>
    <xf numFmtId="164" fontId="8" fillId="0" borderId="0" xfId="0" applyNumberFormat="1" applyFont="1" applyFill="1" applyBorder="1" applyAlignment="1" applyProtection="1">
      <alignment horizontal="center" vertical="center"/>
    </xf>
    <xf numFmtId="164" fontId="8" fillId="0" borderId="0" xfId="0" applyNumberFormat="1" applyFont="1" applyFill="1" applyBorder="1" applyAlignment="1" applyProtection="1">
      <alignment horizontal="center"/>
    </xf>
    <xf numFmtId="164" fontId="8" fillId="0" borderId="17" xfId="0" applyNumberFormat="1" applyFont="1" applyFill="1" applyBorder="1" applyAlignment="1" applyProtection="1">
      <alignment horizontal="center"/>
    </xf>
    <xf numFmtId="164" fontId="17" fillId="0" borderId="1" xfId="0" applyNumberFormat="1" applyFont="1" applyFill="1" applyBorder="1" applyAlignment="1" applyProtection="1">
      <alignment horizontal="center"/>
    </xf>
    <xf numFmtId="164" fontId="17" fillId="0" borderId="9" xfId="0" applyNumberFormat="1" applyFont="1" applyFill="1" applyBorder="1" applyAlignment="1" applyProtection="1">
      <alignment horizontal="center"/>
    </xf>
    <xf numFmtId="164" fontId="5" fillId="0" borderId="9" xfId="0" applyNumberFormat="1" applyFont="1" applyFill="1" applyBorder="1" applyAlignment="1" applyProtection="1">
      <alignment horizontal="center"/>
    </xf>
    <xf numFmtId="0" fontId="6" fillId="0" borderId="0" xfId="0" applyFont="1" applyFill="1" applyAlignment="1">
      <alignment vertical="center"/>
    </xf>
    <xf numFmtId="164" fontId="5" fillId="0" borderId="0" xfId="0" applyNumberFormat="1" applyFont="1" applyFill="1" applyAlignment="1" applyProtection="1">
      <alignment horizontal="right"/>
    </xf>
    <xf numFmtId="3" fontId="5" fillId="0" borderId="1" xfId="0" applyNumberFormat="1" applyFont="1" applyFill="1" applyBorder="1" applyAlignment="1" applyProtection="1">
      <alignment horizontal="center"/>
    </xf>
    <xf numFmtId="164" fontId="5" fillId="0" borderId="17" xfId="0" quotePrefix="1" applyNumberFormat="1" applyFont="1" applyFill="1" applyBorder="1" applyAlignment="1" applyProtection="1">
      <alignment horizontal="center"/>
    </xf>
    <xf numFmtId="164" fontId="5" fillId="0" borderId="0" xfId="0" quotePrefix="1" applyNumberFormat="1" applyFont="1" applyFill="1" applyBorder="1" applyAlignment="1" applyProtection="1">
      <alignment horizontal="center"/>
    </xf>
    <xf numFmtId="3" fontId="5" fillId="0" borderId="9" xfId="0" applyNumberFormat="1" applyFont="1" applyFill="1" applyBorder="1" applyAlignment="1" applyProtection="1">
      <alignment horizontal="center"/>
    </xf>
    <xf numFmtId="164" fontId="5" fillId="2" borderId="0" xfId="0" applyNumberFormat="1" applyFont="1" applyFill="1" applyAlignment="1" applyProtection="1"/>
    <xf numFmtId="0" fontId="5" fillId="2" borderId="17" xfId="0" applyFont="1" applyFill="1" applyBorder="1" applyAlignment="1">
      <alignment horizontal="center" vertical="center"/>
    </xf>
    <xf numFmtId="164" fontId="5" fillId="2" borderId="0" xfId="0" applyNumberFormat="1" applyFont="1" applyFill="1" applyBorder="1" applyAlignment="1" applyProtection="1">
      <alignment horizontal="center" vertical="center"/>
    </xf>
    <xf numFmtId="4" fontId="6" fillId="2" borderId="0" xfId="0" applyNumberFormat="1" applyFont="1" applyFill="1" applyBorder="1" applyAlignment="1">
      <alignment horizontal="right" vertical="center"/>
    </xf>
    <xf numFmtId="3" fontId="5" fillId="0" borderId="17" xfId="0" applyNumberFormat="1" applyFont="1" applyFill="1" applyBorder="1" applyAlignment="1">
      <alignment horizontal="center" vertical="center"/>
    </xf>
    <xf numFmtId="0" fontId="18" fillId="0" borderId="0" xfId="4" applyFont="1" applyAlignment="1" applyProtection="1">
      <alignment vertical="center"/>
    </xf>
    <xf numFmtId="164" fontId="6" fillId="2" borderId="0" xfId="0" applyNumberFormat="1" applyFont="1" applyFill="1" applyAlignment="1" applyProtection="1"/>
    <xf numFmtId="4" fontId="8" fillId="2" borderId="0" xfId="0" applyNumberFormat="1" applyFont="1" applyFill="1" applyBorder="1" applyAlignment="1" applyProtection="1">
      <alignment horizontal="right"/>
    </xf>
    <xf numFmtId="164" fontId="7" fillId="2" borderId="9" xfId="0" applyNumberFormat="1" applyFont="1" applyFill="1" applyBorder="1" applyAlignment="1" applyProtection="1">
      <alignment horizontal="center"/>
    </xf>
    <xf numFmtId="164" fontId="5" fillId="0" borderId="0" xfId="0" quotePrefix="1" applyNumberFormat="1" applyFont="1" applyFill="1" applyAlignment="1" applyProtection="1"/>
    <xf numFmtId="164" fontId="6" fillId="0" borderId="0" xfId="0" applyNumberFormat="1" applyFont="1" applyFill="1" applyBorder="1" applyAlignment="1" applyProtection="1"/>
    <xf numFmtId="164" fontId="6" fillId="2" borderId="0" xfId="0" applyNumberFormat="1" applyFont="1" applyFill="1" applyBorder="1" applyAlignment="1" applyProtection="1"/>
    <xf numFmtId="165" fontId="9" fillId="0" borderId="0" xfId="0" applyNumberFormat="1" applyFont="1" applyAlignment="1">
      <alignment vertical="center"/>
    </xf>
    <xf numFmtId="164" fontId="6" fillId="0" borderId="24" xfId="0" applyNumberFormat="1" applyFont="1" applyFill="1" applyBorder="1" applyAlignment="1" applyProtection="1"/>
    <xf numFmtId="0" fontId="5" fillId="0" borderId="24" xfId="0" applyFont="1" applyFill="1" applyBorder="1" applyAlignment="1">
      <alignment horizontal="center" vertical="center"/>
    </xf>
    <xf numFmtId="0" fontId="9" fillId="0" borderId="24" xfId="0" applyFont="1" applyFill="1" applyBorder="1" applyAlignment="1">
      <alignment horizontal="center" vertical="center"/>
    </xf>
    <xf numFmtId="164" fontId="5" fillId="0" borderId="24" xfId="0" applyNumberFormat="1" applyFont="1" applyFill="1" applyBorder="1" applyAlignment="1" applyProtection="1">
      <alignment horizontal="center"/>
    </xf>
    <xf numFmtId="165" fontId="9" fillId="0" borderId="25" xfId="0" applyNumberFormat="1" applyFont="1" applyFill="1" applyBorder="1" applyAlignment="1">
      <alignment horizontal="right" vertical="center"/>
    </xf>
    <xf numFmtId="14" fontId="7" fillId="0" borderId="0" xfId="0" applyNumberFormat="1" applyFont="1" applyFill="1" applyAlignment="1" applyProtection="1">
      <alignment horizontal="center"/>
    </xf>
    <xf numFmtId="0" fontId="5" fillId="0" borderId="0" xfId="0" applyFont="1" applyAlignment="1">
      <alignment horizontal="center" vertical="center"/>
    </xf>
    <xf numFmtId="164" fontId="5" fillId="0" borderId="0" xfId="0" applyNumberFormat="1" applyFont="1" applyAlignment="1">
      <alignment horizontal="center"/>
    </xf>
    <xf numFmtId="164" fontId="5" fillId="0" borderId="0" xfId="0" applyNumberFormat="1" applyFont="1" applyAlignment="1">
      <alignment horizontal="center" vertical="center"/>
    </xf>
    <xf numFmtId="164" fontId="6" fillId="2" borderId="0" xfId="0" applyNumberFormat="1" applyFont="1" applyFill="1" applyAlignment="1" applyProtection="1">
      <alignment horizontal="right" vertical="center"/>
    </xf>
    <xf numFmtId="4" fontId="9" fillId="2" borderId="0" xfId="0" applyNumberFormat="1" applyFont="1" applyFill="1" applyAlignment="1">
      <alignment vertical="center"/>
    </xf>
    <xf numFmtId="0" fontId="9" fillId="2" borderId="0" xfId="0" applyFont="1" applyFill="1" applyBorder="1" applyAlignment="1">
      <alignment vertical="center"/>
    </xf>
    <xf numFmtId="0" fontId="5" fillId="0" borderId="0" xfId="0" applyFont="1" applyFill="1" applyBorder="1" applyAlignment="1">
      <alignment vertical="center"/>
    </xf>
    <xf numFmtId="164" fontId="6" fillId="0" borderId="6" xfId="0" applyNumberFormat="1" applyFont="1" applyFill="1" applyBorder="1" applyAlignment="1" applyProtection="1"/>
    <xf numFmtId="0" fontId="5" fillId="0" borderId="0" xfId="0" applyFont="1" applyAlignment="1">
      <alignment horizontal="right" vertical="center"/>
    </xf>
    <xf numFmtId="0" fontId="9" fillId="0" borderId="0" xfId="0" applyFont="1" applyAlignment="1">
      <alignment horizontal="right" vertical="center"/>
    </xf>
    <xf numFmtId="164" fontId="8" fillId="0" borderId="6" xfId="0" applyNumberFormat="1" applyFont="1" applyFill="1" applyBorder="1" applyAlignment="1" applyProtection="1"/>
    <xf numFmtId="164" fontId="8" fillId="0" borderId="6" xfId="0" applyNumberFormat="1" applyFont="1" applyFill="1" applyBorder="1" applyAlignment="1" applyProtection="1">
      <alignment horizontal="center"/>
    </xf>
    <xf numFmtId="164" fontId="7" fillId="0" borderId="0" xfId="0" applyNumberFormat="1" applyFont="1" applyFill="1" applyAlignment="1" applyProtection="1">
      <alignment horizontal="left"/>
    </xf>
    <xf numFmtId="164" fontId="6" fillId="0" borderId="16" xfId="0" applyNumberFormat="1" applyFont="1" applyFill="1" applyBorder="1" applyAlignment="1" applyProtection="1">
      <alignment horizontal="center"/>
    </xf>
    <xf numFmtId="164" fontId="5" fillId="2" borderId="1" xfId="0" applyNumberFormat="1" applyFont="1" applyFill="1" applyBorder="1" applyAlignment="1" applyProtection="1">
      <alignment horizontal="center" vertical="center"/>
    </xf>
    <xf numFmtId="3" fontId="5" fillId="2" borderId="1" xfId="0" applyNumberFormat="1" applyFont="1" applyFill="1" applyBorder="1" applyAlignment="1" applyProtection="1">
      <alignment horizontal="center"/>
    </xf>
    <xf numFmtId="0" fontId="5" fillId="0" borderId="9" xfId="0" applyFont="1" applyFill="1" applyBorder="1" applyAlignment="1" applyProtection="1">
      <alignment horizontal="center"/>
    </xf>
    <xf numFmtId="164" fontId="5" fillId="0" borderId="7" xfId="0" quotePrefix="1" applyNumberFormat="1" applyFont="1" applyFill="1" applyBorder="1" applyAlignment="1" applyProtection="1">
      <alignment horizontal="center"/>
    </xf>
    <xf numFmtId="4" fontId="5" fillId="0" borderId="0" xfId="0" applyNumberFormat="1" applyFont="1" applyBorder="1" applyAlignment="1">
      <alignment horizontal="right" vertical="center"/>
    </xf>
    <xf numFmtId="0" fontId="5" fillId="0" borderId="0" xfId="0" applyFont="1" applyFill="1" applyBorder="1" applyAlignment="1">
      <alignment horizontal="right" vertical="center"/>
    </xf>
    <xf numFmtId="4" fontId="6" fillId="0" borderId="0" xfId="0" applyNumberFormat="1" applyFont="1" applyBorder="1" applyAlignment="1">
      <alignment horizontal="right" vertical="center"/>
    </xf>
    <xf numFmtId="4" fontId="6" fillId="0" borderId="0" xfId="0" applyNumberFormat="1" applyFont="1" applyFill="1" applyBorder="1" applyAlignment="1" applyProtection="1">
      <alignment horizontal="right"/>
    </xf>
    <xf numFmtId="4" fontId="5" fillId="0" borderId="0" xfId="0" applyNumberFormat="1" applyFont="1" applyFill="1" applyBorder="1" applyAlignment="1" applyProtection="1">
      <alignment horizontal="right" vertical="center"/>
    </xf>
    <xf numFmtId="0" fontId="5" fillId="0" borderId="0" xfId="0" applyFont="1" applyFill="1" applyAlignment="1" applyProtection="1"/>
    <xf numFmtId="4" fontId="5" fillId="0" borderId="0" xfId="0" applyNumberFormat="1" applyFont="1" applyFill="1" applyAlignment="1" applyProtection="1">
      <alignment horizontal="right" vertical="center"/>
    </xf>
    <xf numFmtId="4" fontId="6" fillId="0" borderId="0" xfId="0" applyNumberFormat="1" applyFont="1" applyFill="1" applyAlignment="1" applyProtection="1">
      <alignment horizontal="right" vertical="center"/>
    </xf>
    <xf numFmtId="164" fontId="5" fillId="4" borderId="0" xfId="0" applyNumberFormat="1" applyFont="1" applyFill="1" applyAlignment="1" applyProtection="1"/>
    <xf numFmtId="4" fontId="6" fillId="0" borderId="0" xfId="0" applyNumberFormat="1" applyFont="1" applyFill="1" applyAlignment="1" applyProtection="1">
      <alignment horizontal="right"/>
    </xf>
    <xf numFmtId="3" fontId="7" fillId="0" borderId="1" xfId="0" applyNumberFormat="1" applyFont="1" applyFill="1" applyBorder="1" applyAlignment="1" applyProtection="1">
      <alignment horizontal="center"/>
    </xf>
    <xf numFmtId="164" fontId="5" fillId="0" borderId="17" xfId="0" applyNumberFormat="1" applyFont="1" applyFill="1" applyBorder="1" applyAlignment="1" applyProtection="1">
      <alignment horizontal="center" vertical="top"/>
    </xf>
    <xf numFmtId="164" fontId="5" fillId="0" borderId="0" xfId="0" applyNumberFormat="1" applyFont="1" applyFill="1" applyAlignment="1" applyProtection="1">
      <alignment horizontal="center" vertical="top"/>
    </xf>
    <xf numFmtId="4" fontId="5" fillId="0" borderId="0" xfId="0" applyNumberFormat="1" applyFont="1" applyFill="1" applyAlignment="1" applyProtection="1">
      <alignment horizontal="right" vertical="top"/>
    </xf>
    <xf numFmtId="164" fontId="7" fillId="0" borderId="7" xfId="0" quotePrefix="1" applyNumberFormat="1" applyFont="1" applyFill="1" applyBorder="1" applyAlignment="1" applyProtection="1">
      <alignment horizontal="center" vertical="top"/>
    </xf>
    <xf numFmtId="0" fontId="5" fillId="2" borderId="0" xfId="0" applyFont="1" applyFill="1" applyAlignment="1" applyProtection="1">
      <alignment vertical="center"/>
    </xf>
    <xf numFmtId="0" fontId="5" fillId="2" borderId="17" xfId="0" applyFont="1" applyFill="1" applyBorder="1" applyAlignment="1" applyProtection="1">
      <alignment horizontal="center" vertical="center"/>
    </xf>
    <xf numFmtId="0" fontId="5" fillId="2" borderId="0" xfId="0" applyFont="1" applyFill="1" applyAlignment="1" applyProtection="1">
      <alignment horizontal="center" vertical="top"/>
    </xf>
    <xf numFmtId="4" fontId="5" fillId="2" borderId="0" xfId="0" applyNumberFormat="1" applyFont="1" applyFill="1" applyAlignment="1" applyProtection="1">
      <alignment horizontal="right" vertical="top"/>
    </xf>
    <xf numFmtId="164" fontId="5" fillId="0" borderId="2" xfId="0" applyNumberFormat="1" applyFont="1" applyFill="1" applyBorder="1" applyAlignment="1" applyProtection="1">
      <alignment horizontal="left" vertical="center"/>
    </xf>
    <xf numFmtId="4" fontId="6" fillId="0" borderId="2" xfId="0" applyNumberFormat="1" applyFont="1" applyFill="1" applyBorder="1" applyAlignment="1" applyProtection="1">
      <alignment horizontal="right"/>
    </xf>
    <xf numFmtId="164" fontId="7" fillId="0" borderId="2" xfId="0" applyNumberFormat="1" applyFont="1" applyFill="1" applyBorder="1" applyAlignment="1" applyProtection="1">
      <alignment horizontal="right"/>
    </xf>
    <xf numFmtId="164" fontId="12" fillId="0" borderId="0" xfId="0" applyNumberFormat="1" applyFont="1" applyFill="1" applyAlignment="1" applyProtection="1"/>
    <xf numFmtId="164" fontId="6" fillId="2" borderId="0" xfId="0" applyNumberFormat="1" applyFont="1" applyFill="1" applyBorder="1" applyAlignment="1" applyProtection="1">
      <alignment horizontal="right" vertical="center"/>
    </xf>
    <xf numFmtId="2" fontId="5" fillId="2" borderId="17" xfId="0" applyNumberFormat="1" applyFont="1" applyFill="1" applyBorder="1" applyAlignment="1" applyProtection="1">
      <alignment horizontal="right"/>
    </xf>
    <xf numFmtId="164" fontId="5" fillId="2" borderId="0" xfId="0" applyNumberFormat="1" applyFont="1" applyFill="1" applyAlignment="1" applyProtection="1">
      <alignment horizontal="right" vertical="center"/>
    </xf>
    <xf numFmtId="164" fontId="7" fillId="0" borderId="17" xfId="0" applyNumberFormat="1" applyFont="1" applyFill="1" applyBorder="1" applyAlignment="1" applyProtection="1">
      <alignment horizontal="center" vertical="center" wrapText="1"/>
    </xf>
    <xf numFmtId="3" fontId="7" fillId="0" borderId="17" xfId="0" applyNumberFormat="1" applyFont="1" applyFill="1" applyBorder="1" applyAlignment="1" applyProtection="1">
      <alignment horizontal="center" vertical="center"/>
    </xf>
    <xf numFmtId="3" fontId="7" fillId="0" borderId="7" xfId="0" applyNumberFormat="1" applyFont="1" applyFill="1" applyBorder="1" applyAlignment="1" applyProtection="1">
      <alignment horizontal="center"/>
    </xf>
    <xf numFmtId="9" fontId="7" fillId="0" borderId="0" xfId="0" applyNumberFormat="1" applyFont="1" applyFill="1" applyBorder="1" applyAlignment="1" applyProtection="1">
      <alignment horizontal="center"/>
    </xf>
    <xf numFmtId="164" fontId="15" fillId="0" borderId="0" xfId="2" applyNumberFormat="1" applyFont="1" applyFill="1" applyBorder="1" applyAlignment="1" applyProtection="1"/>
    <xf numFmtId="164" fontId="7" fillId="0" borderId="3" xfId="0" applyNumberFormat="1" applyFont="1" applyFill="1" applyBorder="1" applyAlignment="1" applyProtection="1">
      <alignment horizontal="center" vertical="center"/>
    </xf>
    <xf numFmtId="164" fontId="7" fillId="0" borderId="5" xfId="0" applyNumberFormat="1" applyFont="1" applyFill="1" applyBorder="1" applyAlignment="1" applyProtection="1">
      <alignment horizontal="center" vertical="center"/>
    </xf>
    <xf numFmtId="4" fontId="6" fillId="2" borderId="17" xfId="0" applyNumberFormat="1" applyFont="1" applyFill="1" applyBorder="1" applyAlignment="1">
      <alignment horizontal="right" vertical="center"/>
    </xf>
    <xf numFmtId="2" fontId="5" fillId="2" borderId="6" xfId="0" applyNumberFormat="1" applyFont="1" applyFill="1" applyBorder="1" applyAlignment="1" applyProtection="1">
      <alignment horizontal="right" vertical="center"/>
    </xf>
    <xf numFmtId="164" fontId="7" fillId="0" borderId="17" xfId="0" quotePrefix="1" applyNumberFormat="1" applyFont="1" applyFill="1" applyBorder="1" applyAlignment="1" applyProtection="1">
      <alignment horizontal="center" vertical="center"/>
    </xf>
    <xf numFmtId="2" fontId="5" fillId="2" borderId="2" xfId="0" applyNumberFormat="1" applyFont="1" applyFill="1" applyBorder="1" applyAlignment="1" applyProtection="1">
      <alignment horizontal="right" vertical="center"/>
    </xf>
    <xf numFmtId="164" fontId="7" fillId="2" borderId="3" xfId="0" applyNumberFormat="1" applyFont="1" applyFill="1" applyBorder="1" applyAlignment="1" applyProtection="1">
      <alignment horizontal="center" vertical="center"/>
    </xf>
    <xf numFmtId="2" fontId="5" fillId="2" borderId="0" xfId="0" applyNumberFormat="1" applyFont="1" applyFill="1" applyBorder="1" applyAlignment="1" applyProtection="1">
      <alignment horizontal="right" vertical="center"/>
    </xf>
    <xf numFmtId="2" fontId="5" fillId="2" borderId="0" xfId="0" applyNumberFormat="1" applyFont="1" applyFill="1" applyBorder="1" applyAlignment="1" applyProtection="1">
      <alignment horizontal="right"/>
    </xf>
    <xf numFmtId="4" fontId="6" fillId="0" borderId="17" xfId="0" applyNumberFormat="1" applyFont="1" applyFill="1" applyBorder="1" applyAlignment="1">
      <alignment vertical="center"/>
    </xf>
    <xf numFmtId="4" fontId="6" fillId="0" borderId="10" xfId="0" applyNumberFormat="1" applyFont="1" applyBorder="1" applyAlignment="1">
      <alignment horizontal="right" vertical="center"/>
    </xf>
    <xf numFmtId="0" fontId="9" fillId="0" borderId="0" xfId="0" applyFont="1" applyBorder="1" applyAlignment="1">
      <alignment horizontal="right" vertical="center"/>
    </xf>
    <xf numFmtId="164" fontId="8" fillId="0" borderId="24" xfId="0" applyNumberFormat="1" applyFont="1" applyFill="1" applyBorder="1" applyAlignment="1" applyProtection="1">
      <alignment horizontal="center"/>
    </xf>
    <xf numFmtId="164" fontId="7" fillId="0" borderId="24" xfId="0" applyNumberFormat="1" applyFont="1" applyFill="1" applyBorder="1" applyAlignment="1" applyProtection="1">
      <alignment horizontal="center"/>
    </xf>
    <xf numFmtId="0" fontId="9" fillId="0" borderId="24" xfId="0" applyFont="1" applyFill="1" applyBorder="1" applyAlignment="1">
      <alignment vertical="center"/>
    </xf>
    <xf numFmtId="164" fontId="7" fillId="2" borderId="9" xfId="0" applyNumberFormat="1" applyFont="1" applyFill="1" applyBorder="1" applyAlignment="1" applyProtection="1">
      <alignment horizontal="center" vertical="center"/>
    </xf>
    <xf numFmtId="164" fontId="7" fillId="2" borderId="17" xfId="0" quotePrefix="1" applyNumberFormat="1" applyFont="1" applyFill="1" applyBorder="1" applyAlignment="1" applyProtection="1">
      <alignment horizontal="center" vertical="top"/>
    </xf>
    <xf numFmtId="0" fontId="5" fillId="0" borderId="0" xfId="0" applyFont="1" applyBorder="1" applyAlignment="1">
      <alignment vertical="center"/>
    </xf>
    <xf numFmtId="164" fontId="5" fillId="0" borderId="8" xfId="2" applyNumberFormat="1" applyFont="1" applyFill="1" applyBorder="1" applyAlignment="1" applyProtection="1">
      <alignment horizontal="center" vertical="center"/>
    </xf>
    <xf numFmtId="164" fontId="7" fillId="0" borderId="2" xfId="0" quotePrefix="1" applyNumberFormat="1" applyFont="1" applyFill="1" applyBorder="1" applyAlignment="1" applyProtection="1">
      <alignment horizontal="left" vertical="center"/>
    </xf>
    <xf numFmtId="164" fontId="7" fillId="0" borderId="0" xfId="0" applyNumberFormat="1" applyFont="1" applyFill="1" applyBorder="1" applyAlignment="1" applyProtection="1">
      <alignment horizontal="left" vertical="center"/>
    </xf>
    <xf numFmtId="164" fontId="7" fillId="0" borderId="0" xfId="0" applyNumberFormat="1" applyFont="1" applyFill="1" applyBorder="1" applyAlignment="1" applyProtection="1">
      <alignment horizontal="left"/>
    </xf>
    <xf numFmtId="4" fontId="6" fillId="0" borderId="18" xfId="0" applyNumberFormat="1" applyFont="1" applyFill="1" applyBorder="1" applyAlignment="1">
      <alignment horizontal="right" vertical="center"/>
    </xf>
    <xf numFmtId="0" fontId="5" fillId="0" borderId="0" xfId="0" applyFont="1" applyFill="1" applyAlignment="1">
      <alignment horizontal="left" vertical="center"/>
    </xf>
    <xf numFmtId="0" fontId="5" fillId="0" borderId="0" xfId="2" applyFont="1" applyFill="1" applyBorder="1" applyAlignment="1" applyProtection="1">
      <alignment horizontal="left" vertical="center"/>
    </xf>
    <xf numFmtId="0" fontId="5" fillId="0" borderId="0" xfId="2" applyFont="1" applyFill="1" applyBorder="1" applyAlignment="1" applyProtection="1">
      <alignment horizontal="left" vertical="top"/>
    </xf>
    <xf numFmtId="164" fontId="7" fillId="0" borderId="2" xfId="0" quotePrefix="1" applyNumberFormat="1" applyFont="1" applyFill="1" applyBorder="1" applyAlignment="1" applyProtection="1">
      <alignment horizontal="left"/>
    </xf>
    <xf numFmtId="164" fontId="5" fillId="0" borderId="0" xfId="0" quotePrefix="1" applyNumberFormat="1" applyFont="1" applyFill="1" applyBorder="1" applyAlignment="1" applyProtection="1">
      <alignment horizontal="left" vertical="center"/>
    </xf>
    <xf numFmtId="164" fontId="5" fillId="0" borderId="0" xfId="0" applyNumberFormat="1" applyFont="1" applyFill="1" applyBorder="1" applyAlignment="1" applyProtection="1">
      <alignment horizontal="center" vertical="top"/>
    </xf>
    <xf numFmtId="164" fontId="7" fillId="0" borderId="10" xfId="0" applyNumberFormat="1" applyFont="1" applyFill="1" applyBorder="1" applyAlignment="1" applyProtection="1"/>
    <xf numFmtId="164" fontId="7" fillId="0" borderId="9" xfId="0" applyNumberFormat="1" applyFont="1" applyFill="1" applyBorder="1" applyAlignment="1" applyProtection="1">
      <alignment horizontal="center"/>
    </xf>
    <xf numFmtId="0" fontId="9" fillId="0" borderId="0" xfId="0" applyFont="1" applyFill="1" applyAlignment="1">
      <alignment vertical="center"/>
    </xf>
    <xf numFmtId="164" fontId="17" fillId="0" borderId="0" xfId="0" applyNumberFormat="1" applyFont="1" applyFill="1" applyAlignment="1" applyProtection="1"/>
    <xf numFmtId="164" fontId="17" fillId="0" borderId="0" xfId="0" applyNumberFormat="1" applyFont="1" applyFill="1" applyAlignment="1" applyProtection="1">
      <alignment horizontal="center"/>
    </xf>
    <xf numFmtId="164" fontId="17" fillId="0" borderId="0" xfId="0" applyNumberFormat="1" applyFont="1" applyFill="1" applyBorder="1" applyAlignment="1" applyProtection="1">
      <alignment horizontal="left"/>
    </xf>
    <xf numFmtId="0" fontId="15" fillId="0" borderId="0" xfId="0" applyFont="1"/>
    <xf numFmtId="4" fontId="5" fillId="2" borderId="0" xfId="0" applyNumberFormat="1" applyFont="1" applyFill="1" applyAlignment="1">
      <alignment horizontal="right" vertical="center"/>
    </xf>
    <xf numFmtId="4" fontId="6" fillId="0" borderId="23" xfId="0" applyNumberFormat="1" applyFont="1" applyFill="1" applyBorder="1" applyAlignment="1" applyProtection="1">
      <alignment horizontal="center"/>
    </xf>
    <xf numFmtId="4" fontId="6" fillId="0" borderId="0" xfId="0" applyNumberFormat="1" applyFont="1" applyFill="1" applyBorder="1" applyAlignment="1" applyProtection="1">
      <alignment horizontal="center"/>
    </xf>
    <xf numFmtId="4" fontId="9" fillId="0" borderId="0" xfId="0" applyNumberFormat="1" applyFont="1" applyFill="1" applyAlignment="1">
      <alignmen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vertical="center"/>
    </xf>
    <xf numFmtId="4" fontId="5" fillId="0" borderId="0" xfId="0" applyNumberFormat="1" applyFont="1" applyFill="1" applyBorder="1" applyAlignment="1" applyProtection="1"/>
    <xf numFmtId="4" fontId="5" fillId="0" borderId="0" xfId="0" applyNumberFormat="1" applyFont="1" applyFill="1" applyAlignment="1" applyProtection="1"/>
    <xf numFmtId="4" fontId="5" fillId="0" borderId="0" xfId="0" applyNumberFormat="1" applyFont="1" applyFill="1" applyAlignment="1" applyProtection="1">
      <alignment vertical="center"/>
    </xf>
    <xf numFmtId="4" fontId="6" fillId="0" borderId="0" xfId="0" applyNumberFormat="1" applyFont="1" applyFill="1" applyBorder="1" applyAlignment="1" applyProtection="1">
      <alignment horizontal="right" vertical="center"/>
    </xf>
    <xf numFmtId="4" fontId="6" fillId="0" borderId="0" xfId="2" applyNumberFormat="1" applyFont="1" applyFill="1" applyBorder="1" applyAlignment="1" applyProtection="1">
      <alignment horizontal="right"/>
    </xf>
    <xf numFmtId="4" fontId="6" fillId="0" borderId="0" xfId="2" quotePrefix="1" applyNumberFormat="1" applyFont="1" applyFill="1" applyBorder="1" applyAlignment="1" applyProtection="1">
      <alignment horizontal="right"/>
    </xf>
    <xf numFmtId="4" fontId="5" fillId="0" borderId="2" xfId="2" quotePrefix="1" applyNumberFormat="1" applyFont="1" applyFill="1" applyBorder="1" applyAlignment="1" applyProtection="1">
      <alignment horizontal="right"/>
    </xf>
    <xf numFmtId="4" fontId="5" fillId="0" borderId="6" xfId="2" applyNumberFormat="1" applyFont="1" applyFill="1" applyBorder="1" applyAlignment="1" applyProtection="1">
      <alignment vertical="center" wrapText="1"/>
    </xf>
    <xf numFmtId="4" fontId="5" fillId="0" borderId="6" xfId="0" applyNumberFormat="1" applyFont="1" applyFill="1" applyBorder="1" applyAlignment="1" applyProtection="1">
      <alignment vertical="center" wrapText="1"/>
    </xf>
    <xf numFmtId="4" fontId="5" fillId="0" borderId="6" xfId="0" applyNumberFormat="1" applyFont="1" applyFill="1" applyBorder="1" applyAlignment="1" applyProtection="1">
      <alignment horizontal="right" vertical="center"/>
    </xf>
    <xf numFmtId="4" fontId="5" fillId="0" borderId="17" xfId="0" applyNumberFormat="1" applyFont="1" applyFill="1" applyBorder="1" applyAlignment="1" applyProtection="1">
      <alignment horizontal="right" vertical="center"/>
    </xf>
    <xf numFmtId="4" fontId="5" fillId="2" borderId="17" xfId="0" applyNumberFormat="1" applyFont="1" applyFill="1" applyBorder="1" applyAlignment="1" applyProtection="1">
      <alignment horizontal="right" vertical="center"/>
    </xf>
    <xf numFmtId="4" fontId="9" fillId="0" borderId="0" xfId="0" applyNumberFormat="1" applyFont="1" applyFill="1" applyBorder="1" applyAlignment="1">
      <alignment horizontal="right" vertical="center"/>
    </xf>
    <xf numFmtId="0" fontId="20" fillId="0" borderId="17" xfId="0" applyFont="1" applyBorder="1" applyAlignment="1">
      <alignment horizontal="center" vertical="center"/>
    </xf>
    <xf numFmtId="0" fontId="9" fillId="0" borderId="0" xfId="0" applyFont="1"/>
    <xf numFmtId="164" fontId="21" fillId="0" borderId="0" xfId="0" applyNumberFormat="1" applyFont="1" applyFill="1" applyAlignment="1" applyProtection="1">
      <alignment horizontal="center"/>
    </xf>
    <xf numFmtId="164" fontId="7" fillId="0" borderId="0" xfId="0" applyNumberFormat="1" applyFont="1" applyFill="1" applyAlignment="1" applyProtection="1">
      <alignment vertical="center" wrapText="1"/>
    </xf>
    <xf numFmtId="164" fontId="7" fillId="0" borderId="18" xfId="0" applyNumberFormat="1" applyFont="1" applyFill="1" applyBorder="1" applyAlignment="1" applyProtection="1">
      <alignment horizontal="center" vertical="center"/>
    </xf>
    <xf numFmtId="0" fontId="5" fillId="0" borderId="18" xfId="0" applyFont="1" applyBorder="1" applyAlignment="1">
      <alignment horizontal="right" vertical="center"/>
    </xf>
    <xf numFmtId="2" fontId="5" fillId="2" borderId="18" xfId="0" applyNumberFormat="1" applyFont="1" applyFill="1" applyBorder="1" applyAlignment="1" applyProtection="1">
      <alignment horizontal="right" vertical="center"/>
    </xf>
    <xf numFmtId="164" fontId="7" fillId="2" borderId="7" xfId="0" applyNumberFormat="1" applyFont="1" applyFill="1" applyBorder="1" applyAlignment="1" applyProtection="1">
      <alignment horizontal="center"/>
    </xf>
    <xf numFmtId="3" fontId="6" fillId="0" borderId="6" xfId="0" applyNumberFormat="1" applyFont="1" applyFill="1" applyBorder="1" applyAlignment="1" applyProtection="1">
      <alignment horizontal="center"/>
    </xf>
    <xf numFmtId="3" fontId="5" fillId="0" borderId="6" xfId="0" applyNumberFormat="1" applyFont="1" applyFill="1" applyBorder="1" applyAlignment="1" applyProtection="1">
      <alignment horizontal="center"/>
    </xf>
    <xf numFmtId="3" fontId="5" fillId="0" borderId="0" xfId="0" applyNumberFormat="1" applyFont="1" applyFill="1" applyBorder="1" applyAlignment="1" applyProtection="1">
      <alignment horizontal="center"/>
    </xf>
    <xf numFmtId="3" fontId="6" fillId="0" borderId="0" xfId="0" applyNumberFormat="1" applyFont="1" applyFill="1" applyAlignment="1" applyProtection="1">
      <alignment horizontal="center"/>
    </xf>
    <xf numFmtId="3" fontId="5" fillId="0" borderId="0" xfId="0" applyNumberFormat="1" applyFont="1" applyFill="1" applyAlignment="1" applyProtection="1">
      <alignment horizontal="center"/>
    </xf>
    <xf numFmtId="3" fontId="8" fillId="0" borderId="0" xfId="0" applyNumberFormat="1" applyFont="1" applyFill="1" applyAlignment="1" applyProtection="1">
      <alignment horizontal="center"/>
    </xf>
    <xf numFmtId="3" fontId="7" fillId="0" borderId="0" xfId="0" applyNumberFormat="1" applyFont="1" applyFill="1" applyAlignment="1" applyProtection="1">
      <alignment horizontal="center"/>
    </xf>
    <xf numFmtId="3" fontId="6" fillId="0" borderId="15" xfId="0" applyNumberFormat="1" applyFont="1" applyFill="1" applyBorder="1" applyAlignment="1" applyProtection="1">
      <alignment horizontal="center"/>
    </xf>
    <xf numFmtId="3" fontId="5" fillId="2" borderId="0" xfId="0" applyNumberFormat="1" applyFont="1" applyFill="1" applyAlignment="1" applyProtection="1">
      <alignment horizontal="center"/>
    </xf>
    <xf numFmtId="3" fontId="5" fillId="2" borderId="1" xfId="0" quotePrefix="1" applyNumberFormat="1" applyFont="1" applyFill="1" applyBorder="1" applyAlignment="1" applyProtection="1">
      <alignment horizontal="center"/>
    </xf>
    <xf numFmtId="3" fontId="5" fillId="2" borderId="17" xfId="0" applyNumberFormat="1" applyFont="1" applyFill="1" applyBorder="1" applyAlignment="1" applyProtection="1">
      <alignment horizontal="center"/>
    </xf>
    <xf numFmtId="3" fontId="5" fillId="2" borderId="17" xfId="0" quotePrefix="1" applyNumberFormat="1" applyFont="1" applyFill="1" applyBorder="1" applyAlignment="1" applyProtection="1">
      <alignment horizontal="center"/>
    </xf>
    <xf numFmtId="3" fontId="5" fillId="2" borderId="0" xfId="0" applyNumberFormat="1" applyFont="1" applyFill="1" applyBorder="1" applyAlignment="1" applyProtection="1">
      <alignment horizontal="center"/>
    </xf>
    <xf numFmtId="3" fontId="5" fillId="2" borderId="0" xfId="0" quotePrefix="1" applyNumberFormat="1" applyFont="1" applyFill="1" applyBorder="1" applyAlignment="1" applyProtection="1">
      <alignment horizontal="center"/>
    </xf>
    <xf numFmtId="3" fontId="5" fillId="0" borderId="2" xfId="0" applyNumberFormat="1" applyFont="1" applyFill="1" applyBorder="1" applyAlignment="1" applyProtection="1">
      <alignment horizontal="center"/>
    </xf>
    <xf numFmtId="3" fontId="9" fillId="0" borderId="0" xfId="0" applyNumberFormat="1" applyFont="1" applyAlignment="1">
      <alignment vertical="center"/>
    </xf>
    <xf numFmtId="3" fontId="5" fillId="0" borderId="0" xfId="0" applyNumberFormat="1" applyFont="1" applyFill="1" applyAlignment="1" applyProtection="1">
      <alignment horizontal="left"/>
    </xf>
    <xf numFmtId="3" fontId="5" fillId="0" borderId="17" xfId="0" applyNumberFormat="1" applyFont="1" applyFill="1" applyBorder="1" applyAlignment="1" applyProtection="1">
      <alignment horizontal="center" vertical="center"/>
    </xf>
    <xf numFmtId="3" fontId="5" fillId="0" borderId="10" xfId="0" applyNumberFormat="1" applyFont="1" applyFill="1" applyBorder="1" applyAlignment="1" applyProtection="1">
      <alignment horizontal="center" vertical="center"/>
    </xf>
    <xf numFmtId="3" fontId="5" fillId="0" borderId="0" xfId="0" applyNumberFormat="1" applyFont="1" applyFill="1" applyBorder="1" applyAlignment="1" applyProtection="1">
      <alignment horizontal="center" vertical="center"/>
    </xf>
    <xf numFmtId="3" fontId="5" fillId="0" borderId="9" xfId="0" applyNumberFormat="1" applyFont="1" applyFill="1" applyBorder="1" applyAlignment="1" applyProtection="1">
      <alignment horizontal="center" vertical="center"/>
    </xf>
    <xf numFmtId="3" fontId="7" fillId="0" borderId="0" xfId="0" quotePrefix="1" applyNumberFormat="1" applyFont="1" applyFill="1" applyBorder="1" applyAlignment="1" applyProtection="1">
      <alignment horizontal="center"/>
    </xf>
    <xf numFmtId="3" fontId="7" fillId="0" borderId="0" xfId="0" applyNumberFormat="1" applyFont="1" applyFill="1" applyBorder="1" applyAlignment="1" applyProtection="1">
      <alignment horizontal="center"/>
    </xf>
    <xf numFmtId="3" fontId="6" fillId="0" borderId="0" xfId="0" applyNumberFormat="1" applyFont="1" applyFill="1" applyBorder="1" applyAlignment="1" applyProtection="1">
      <alignment horizontal="right"/>
    </xf>
    <xf numFmtId="3" fontId="5" fillId="0" borderId="18" xfId="0" applyNumberFormat="1" applyFont="1" applyFill="1" applyBorder="1" applyAlignment="1" applyProtection="1">
      <alignment horizontal="center" vertical="center"/>
    </xf>
    <xf numFmtId="3" fontId="5" fillId="0" borderId="0" xfId="0" applyNumberFormat="1" applyFont="1" applyFill="1" applyBorder="1" applyAlignment="1" applyProtection="1">
      <alignment horizontal="left"/>
    </xf>
    <xf numFmtId="3" fontId="5" fillId="0" borderId="0" xfId="0" applyNumberFormat="1" applyFont="1" applyFill="1" applyAlignment="1" applyProtection="1">
      <alignment horizontal="center" vertical="center"/>
    </xf>
    <xf numFmtId="3" fontId="5" fillId="0" borderId="0" xfId="0" applyNumberFormat="1" applyFont="1" applyFill="1" applyAlignment="1" applyProtection="1"/>
    <xf numFmtId="3" fontId="5" fillId="0" borderId="0" xfId="0" applyNumberFormat="1" applyFont="1" applyFill="1" applyBorder="1" applyAlignment="1" applyProtection="1">
      <alignment horizontal="right"/>
    </xf>
    <xf numFmtId="3" fontId="7" fillId="0" borderId="2" xfId="0" applyNumberFormat="1" applyFont="1" applyFill="1" applyBorder="1" applyAlignment="1" applyProtection="1">
      <alignment horizontal="center"/>
    </xf>
    <xf numFmtId="3" fontId="9" fillId="0" borderId="17" xfId="0" applyNumberFormat="1" applyFont="1" applyFill="1" applyBorder="1" applyAlignment="1">
      <alignment vertical="center"/>
    </xf>
    <xf numFmtId="3" fontId="7" fillId="0" borderId="17" xfId="0" quotePrefix="1" applyNumberFormat="1" applyFont="1" applyFill="1" applyBorder="1" applyAlignment="1" applyProtection="1">
      <alignment horizontal="center"/>
    </xf>
    <xf numFmtId="3" fontId="7" fillId="0" borderId="2" xfId="0" quotePrefix="1" applyNumberFormat="1" applyFont="1" applyFill="1" applyBorder="1" applyAlignment="1" applyProtection="1">
      <alignment horizontal="center"/>
    </xf>
    <xf numFmtId="3" fontId="5" fillId="0" borderId="0" xfId="0" applyNumberFormat="1" applyFont="1" applyFill="1" applyAlignment="1">
      <alignment horizontal="center"/>
    </xf>
    <xf numFmtId="3" fontId="9" fillId="0" borderId="0" xfId="0" applyNumberFormat="1" applyFont="1" applyFill="1" applyBorder="1" applyAlignment="1">
      <alignment horizontal="center" vertical="center"/>
    </xf>
    <xf numFmtId="3" fontId="5" fillId="0" borderId="18" xfId="0" applyNumberFormat="1" applyFont="1" applyFill="1" applyBorder="1" applyAlignment="1">
      <alignment horizontal="center"/>
    </xf>
    <xf numFmtId="3" fontId="7" fillId="2" borderId="17" xfId="0" applyNumberFormat="1" applyFont="1" applyFill="1" applyBorder="1" applyAlignment="1" applyProtection="1">
      <alignment horizontal="center"/>
    </xf>
    <xf numFmtId="3" fontId="7" fillId="0" borderId="0" xfId="0" applyNumberFormat="1" applyFont="1" applyFill="1" applyAlignment="1" applyProtection="1">
      <alignment horizontal="left" vertical="center"/>
    </xf>
    <xf numFmtId="3" fontId="5" fillId="0" borderId="0" xfId="0" applyNumberFormat="1" applyFont="1" applyFill="1" applyBorder="1" applyAlignment="1">
      <alignment horizontal="center" vertical="center"/>
    </xf>
    <xf numFmtId="3" fontId="7" fillId="2" borderId="1" xfId="0" applyNumberFormat="1" applyFont="1" applyFill="1" applyBorder="1" applyAlignment="1" applyProtection="1">
      <alignment horizontal="center"/>
    </xf>
    <xf numFmtId="3" fontId="7" fillId="2" borderId="1" xfId="0" applyNumberFormat="1" applyFont="1" applyFill="1" applyBorder="1" applyAlignment="1" applyProtection="1">
      <alignment horizontal="center" vertical="center"/>
    </xf>
    <xf numFmtId="3" fontId="7" fillId="2" borderId="2" xfId="0" applyNumberFormat="1" applyFont="1" applyFill="1" applyBorder="1" applyAlignment="1" applyProtection="1">
      <alignment horizontal="center"/>
    </xf>
    <xf numFmtId="3" fontId="7" fillId="0" borderId="9" xfId="0" applyNumberFormat="1" applyFont="1" applyFill="1" applyBorder="1" applyAlignment="1" applyProtection="1"/>
    <xf numFmtId="3" fontId="7" fillId="0" borderId="9" xfId="0" applyNumberFormat="1" applyFont="1" applyFill="1" applyBorder="1" applyAlignment="1" applyProtection="1">
      <alignment horizontal="center" vertical="center"/>
    </xf>
    <xf numFmtId="3" fontId="7" fillId="0" borderId="1" xfId="0" applyNumberFormat="1" applyFont="1" applyFill="1" applyBorder="1" applyAlignment="1" applyProtection="1">
      <alignment horizontal="center" vertical="center"/>
    </xf>
    <xf numFmtId="3" fontId="7" fillId="2" borderId="9" xfId="0" applyNumberFormat="1" applyFont="1" applyFill="1" applyBorder="1" applyAlignment="1" applyProtection="1">
      <alignment horizontal="center"/>
    </xf>
    <xf numFmtId="3" fontId="5" fillId="2" borderId="18" xfId="0" applyNumberFormat="1" applyFont="1" applyFill="1" applyBorder="1" applyAlignment="1">
      <alignment horizontal="center"/>
    </xf>
    <xf numFmtId="3" fontId="5" fillId="0" borderId="18" xfId="0" applyNumberFormat="1" applyFont="1" applyFill="1" applyBorder="1" applyAlignment="1">
      <alignment horizontal="center" vertical="center"/>
    </xf>
    <xf numFmtId="3" fontId="9" fillId="0" borderId="0" xfId="0" applyNumberFormat="1" applyFont="1" applyFill="1" applyAlignment="1">
      <alignment horizontal="center" vertical="center"/>
    </xf>
    <xf numFmtId="3" fontId="9" fillId="0" borderId="0" xfId="0" applyNumberFormat="1" applyFont="1" applyFill="1" applyAlignment="1">
      <alignment vertical="center"/>
    </xf>
    <xf numFmtId="3" fontId="5" fillId="0" borderId="0" xfId="2" applyNumberFormat="1" applyFont="1" applyFill="1" applyBorder="1" applyAlignment="1" applyProtection="1">
      <alignment horizontal="center"/>
    </xf>
    <xf numFmtId="3" fontId="5" fillId="0" borderId="0" xfId="2" applyNumberFormat="1" applyFont="1" applyFill="1" applyBorder="1" applyAlignment="1" applyProtection="1">
      <alignment horizontal="right"/>
    </xf>
    <xf numFmtId="3" fontId="5" fillId="0" borderId="17" xfId="2" quotePrefix="1" applyNumberFormat="1" applyFont="1" applyFill="1" applyBorder="1" applyAlignment="1" applyProtection="1">
      <alignment horizontal="center"/>
    </xf>
    <xf numFmtId="3" fontId="5" fillId="0" borderId="9" xfId="2" applyNumberFormat="1" applyFont="1" applyFill="1" applyBorder="1" applyAlignment="1" applyProtection="1">
      <alignment horizontal="center"/>
    </xf>
    <xf numFmtId="3" fontId="5" fillId="0" borderId="0" xfId="2" applyNumberFormat="1" applyFont="1" applyFill="1" applyBorder="1" applyAlignment="1" applyProtection="1">
      <alignment horizontal="center" vertical="center"/>
    </xf>
    <xf numFmtId="3" fontId="5" fillId="0" borderId="0" xfId="2" applyNumberFormat="1" applyFont="1" applyFill="1" applyBorder="1" applyAlignment="1" applyProtection="1">
      <alignment vertical="center"/>
    </xf>
    <xf numFmtId="3" fontId="5" fillId="0" borderId="1" xfId="2" applyNumberFormat="1" applyFont="1" applyFill="1" applyBorder="1" applyAlignment="1" applyProtection="1">
      <alignment horizontal="center"/>
    </xf>
    <xf numFmtId="3" fontId="5" fillId="0" borderId="17" xfId="2" applyNumberFormat="1" applyFont="1" applyFill="1" applyBorder="1" applyAlignment="1" applyProtection="1">
      <alignment horizontal="center"/>
    </xf>
    <xf numFmtId="3" fontId="5" fillId="0" borderId="0" xfId="2" quotePrefix="1" applyNumberFormat="1" applyFont="1" applyFill="1" applyBorder="1" applyAlignment="1" applyProtection="1">
      <alignment horizontal="center"/>
    </xf>
    <xf numFmtId="3" fontId="5" fillId="0" borderId="2" xfId="2" quotePrefix="1" applyNumberFormat="1" applyFont="1" applyFill="1" applyBorder="1" applyAlignment="1" applyProtection="1">
      <alignment horizontal="center"/>
    </xf>
    <xf numFmtId="3" fontId="5" fillId="0" borderId="2" xfId="2" applyNumberFormat="1" applyFont="1" applyFill="1" applyBorder="1" applyAlignment="1" applyProtection="1">
      <alignment horizontal="center"/>
    </xf>
    <xf numFmtId="3" fontId="5" fillId="0" borderId="7" xfId="2" applyNumberFormat="1" applyFont="1" applyFill="1" applyBorder="1" applyAlignment="1" applyProtection="1">
      <alignment horizontal="center"/>
    </xf>
    <xf numFmtId="3" fontId="5" fillId="0" borderId="19" xfId="2" applyNumberFormat="1" applyFont="1" applyFill="1" applyBorder="1" applyAlignment="1" applyProtection="1">
      <alignment horizontal="center"/>
    </xf>
    <xf numFmtId="3" fontId="5" fillId="0" borderId="8" xfId="2" applyNumberFormat="1" applyFont="1" applyFill="1" applyBorder="1" applyAlignment="1" applyProtection="1">
      <alignment horizontal="right"/>
    </xf>
    <xf numFmtId="3" fontId="5" fillId="0" borderId="17" xfId="3" applyNumberFormat="1" applyFont="1" applyFill="1" applyBorder="1" applyAlignment="1" applyProtection="1">
      <alignment horizontal="center"/>
    </xf>
    <xf numFmtId="3" fontId="5" fillId="0" borderId="0" xfId="2" applyNumberFormat="1" applyFont="1" applyFill="1" applyBorder="1" applyAlignment="1" applyProtection="1">
      <alignment horizontal="center" vertical="top"/>
    </xf>
    <xf numFmtId="3" fontId="5" fillId="0" borderId="17" xfId="2" applyNumberFormat="1" applyFont="1" applyFill="1" applyBorder="1" applyAlignment="1" applyProtection="1">
      <alignment horizontal="center" vertical="center"/>
    </xf>
    <xf numFmtId="3" fontId="5" fillId="0" borderId="17" xfId="2" applyNumberFormat="1" applyFont="1" applyFill="1" applyBorder="1" applyAlignment="1" applyProtection="1"/>
    <xf numFmtId="3" fontId="5" fillId="0" borderId="17" xfId="2" applyNumberFormat="1" applyFont="1" applyFill="1" applyBorder="1" applyAlignment="1" applyProtection="1">
      <alignment horizontal="right"/>
    </xf>
    <xf numFmtId="3" fontId="5" fillId="0" borderId="7" xfId="0" applyNumberFormat="1" applyFont="1" applyFill="1" applyBorder="1" applyAlignment="1" applyProtection="1">
      <alignment horizontal="center" vertical="center"/>
    </xf>
    <xf numFmtId="3" fontId="5" fillId="0" borderId="1" xfId="0" applyNumberFormat="1" applyFont="1" applyFill="1" applyBorder="1" applyAlignment="1" applyProtection="1">
      <alignment horizontal="center" vertical="center"/>
    </xf>
    <xf numFmtId="3" fontId="5" fillId="0" borderId="3" xfId="0" applyNumberFormat="1" applyFont="1" applyFill="1" applyBorder="1" applyAlignment="1" applyProtection="1">
      <alignment horizontal="center" vertical="center"/>
    </xf>
    <xf numFmtId="3" fontId="5" fillId="0" borderId="5" xfId="0" applyNumberFormat="1" applyFont="1" applyFill="1" applyBorder="1" applyAlignment="1" applyProtection="1">
      <alignment horizontal="center" vertical="center"/>
    </xf>
    <xf numFmtId="3" fontId="5" fillId="0" borderId="3" xfId="0" quotePrefix="1" applyNumberFormat="1" applyFont="1" applyFill="1" applyBorder="1" applyAlignment="1" applyProtection="1">
      <alignment horizontal="center"/>
    </xf>
    <xf numFmtId="3" fontId="5" fillId="0" borderId="5" xfId="0" applyNumberFormat="1" applyFont="1" applyFill="1" applyBorder="1" applyAlignment="1" applyProtection="1">
      <alignment horizontal="center"/>
    </xf>
    <xf numFmtId="3" fontId="9" fillId="0" borderId="17" xfId="0" applyNumberFormat="1" applyFont="1" applyFill="1" applyBorder="1" applyAlignment="1">
      <alignment horizontal="center" vertical="center"/>
    </xf>
    <xf numFmtId="3" fontId="5" fillId="0" borderId="17" xfId="0" applyNumberFormat="1" applyFont="1" applyFill="1" applyBorder="1" applyAlignment="1">
      <alignment horizontal="center"/>
    </xf>
    <xf numFmtId="3" fontId="5" fillId="2" borderId="17" xfId="0" applyNumberFormat="1" applyFont="1" applyFill="1" applyBorder="1" applyAlignment="1">
      <alignment horizontal="center"/>
    </xf>
    <xf numFmtId="3" fontId="7" fillId="0" borderId="2" xfId="0" applyNumberFormat="1" applyFont="1" applyFill="1" applyBorder="1" applyAlignment="1">
      <alignment horizontal="center"/>
    </xf>
    <xf numFmtId="3" fontId="8" fillId="0" borderId="0" xfId="0" applyNumberFormat="1" applyFont="1" applyFill="1" applyBorder="1" applyAlignment="1" applyProtection="1">
      <alignment horizontal="center"/>
    </xf>
    <xf numFmtId="3" fontId="5" fillId="0" borderId="1" xfId="0" quotePrefix="1" applyNumberFormat="1" applyFont="1" applyFill="1" applyBorder="1" applyAlignment="1" applyProtection="1">
      <alignment horizontal="center"/>
    </xf>
    <xf numFmtId="3" fontId="5" fillId="0" borderId="9" xfId="0" quotePrefix="1" applyNumberFormat="1" applyFont="1" applyFill="1" applyBorder="1" applyAlignment="1" applyProtection="1">
      <alignment horizontal="center"/>
    </xf>
    <xf numFmtId="3" fontId="5" fillId="0" borderId="0" xfId="0" quotePrefix="1" applyNumberFormat="1" applyFont="1" applyFill="1" applyBorder="1" applyAlignment="1" applyProtection="1">
      <alignment horizontal="center"/>
    </xf>
    <xf numFmtId="3" fontId="5" fillId="0" borderId="17" xfId="0" quotePrefix="1" applyNumberFormat="1" applyFont="1" applyFill="1" applyBorder="1" applyAlignment="1" applyProtection="1">
      <alignment horizontal="center"/>
    </xf>
    <xf numFmtId="3" fontId="5" fillId="2" borderId="17" xfId="0" applyNumberFormat="1" applyFont="1" applyFill="1" applyBorder="1" applyAlignment="1" applyProtection="1">
      <alignment horizontal="center" vertical="center"/>
    </xf>
    <xf numFmtId="3" fontId="5" fillId="0" borderId="24" xfId="0" applyNumberFormat="1" applyFont="1" applyFill="1" applyBorder="1" applyAlignment="1" applyProtection="1">
      <alignment horizontal="center"/>
    </xf>
    <xf numFmtId="3" fontId="5" fillId="0" borderId="0" xfId="0" applyNumberFormat="1" applyFont="1" applyAlignment="1">
      <alignment horizontal="center" vertical="center"/>
    </xf>
    <xf numFmtId="3" fontId="5" fillId="0" borderId="0" xfId="0" applyNumberFormat="1" applyFont="1" applyAlignment="1">
      <alignment vertical="center"/>
    </xf>
    <xf numFmtId="3" fontId="5" fillId="0" borderId="0" xfId="0" applyNumberFormat="1" applyFont="1" applyAlignment="1">
      <alignment horizontal="center"/>
    </xf>
    <xf numFmtId="3" fontId="8" fillId="0" borderId="6" xfId="0" applyNumberFormat="1" applyFont="1" applyFill="1" applyBorder="1" applyAlignment="1" applyProtection="1">
      <alignment horizontal="center"/>
    </xf>
    <xf numFmtId="3" fontId="5" fillId="0" borderId="17" xfId="0" applyNumberFormat="1" applyFont="1" applyFill="1" applyBorder="1" applyAlignment="1" applyProtection="1">
      <alignment vertical="center"/>
    </xf>
    <xf numFmtId="3" fontId="5" fillId="0" borderId="0" xfId="0" applyNumberFormat="1" applyFont="1" applyFill="1" applyBorder="1" applyAlignment="1" applyProtection="1">
      <alignment vertical="center"/>
    </xf>
    <xf numFmtId="3" fontId="5" fillId="0" borderId="0" xfId="0" applyNumberFormat="1" applyFont="1" applyFill="1" applyBorder="1" applyAlignment="1" applyProtection="1"/>
    <xf numFmtId="3" fontId="5" fillId="0" borderId="0" xfId="0" applyNumberFormat="1" applyFont="1" applyFill="1" applyAlignment="1" applyProtection="1">
      <alignment vertical="center"/>
    </xf>
    <xf numFmtId="3" fontId="5" fillId="0" borderId="0" xfId="0" applyNumberFormat="1" applyFont="1" applyFill="1" applyAlignment="1" applyProtection="1">
      <alignment horizontal="right"/>
    </xf>
    <xf numFmtId="3" fontId="5" fillId="0" borderId="17" xfId="0" quotePrefix="1" applyNumberFormat="1" applyFont="1" applyFill="1" applyBorder="1" applyAlignment="1" applyProtection="1">
      <alignment horizontal="center" vertical="top"/>
    </xf>
    <xf numFmtId="3" fontId="5" fillId="0" borderId="0" xfId="0" quotePrefix="1" applyNumberFormat="1" applyFont="1" applyFill="1" applyBorder="1" applyAlignment="1" applyProtection="1">
      <alignment horizontal="center" vertical="top"/>
    </xf>
    <xf numFmtId="3" fontId="5" fillId="0" borderId="0" xfId="0" applyNumberFormat="1" applyFont="1" applyFill="1" applyAlignment="1" applyProtection="1">
      <alignment horizontal="center" vertical="top"/>
    </xf>
    <xf numFmtId="3" fontId="7" fillId="0" borderId="1" xfId="0" quotePrefix="1" applyNumberFormat="1" applyFont="1" applyFill="1" applyBorder="1" applyAlignment="1" applyProtection="1">
      <alignment horizontal="center" vertical="top"/>
    </xf>
    <xf numFmtId="3" fontId="5" fillId="0" borderId="17" xfId="0" applyNumberFormat="1" applyFont="1" applyFill="1" applyBorder="1" applyAlignment="1" applyProtection="1">
      <alignment horizontal="center" vertical="top"/>
    </xf>
    <xf numFmtId="3" fontId="7" fillId="2" borderId="9" xfId="0" quotePrefix="1" applyNumberFormat="1" applyFont="1" applyFill="1" applyBorder="1" applyAlignment="1" applyProtection="1">
      <alignment horizontal="center" vertical="top"/>
    </xf>
    <xf numFmtId="3" fontId="5" fillId="2" borderId="0" xfId="0" applyNumberFormat="1" applyFont="1" applyFill="1" applyAlignment="1" applyProtection="1">
      <alignment horizontal="center" vertical="center"/>
    </xf>
    <xf numFmtId="3" fontId="5" fillId="2" borderId="0" xfId="0" applyNumberFormat="1" applyFont="1" applyFill="1" applyAlignment="1" applyProtection="1">
      <alignment horizontal="center" vertical="top"/>
    </xf>
    <xf numFmtId="3" fontId="5" fillId="0" borderId="2" xfId="0" applyNumberFormat="1" applyFont="1" applyFill="1" applyBorder="1" applyAlignment="1" applyProtection="1">
      <alignment horizontal="right"/>
    </xf>
    <xf numFmtId="3" fontId="7" fillId="0" borderId="17" xfId="0" applyNumberFormat="1" applyFont="1" applyFill="1" applyBorder="1" applyAlignment="1" applyProtection="1">
      <alignment horizontal="right"/>
    </xf>
    <xf numFmtId="3" fontId="7" fillId="0" borderId="19" xfId="0" applyNumberFormat="1" applyFont="1" applyFill="1" applyBorder="1" applyAlignment="1" applyProtection="1">
      <alignment horizontal="center" vertical="center"/>
    </xf>
    <xf numFmtId="3" fontId="7" fillId="0" borderId="3" xfId="0" applyNumberFormat="1" applyFont="1" applyFill="1" applyBorder="1" applyAlignment="1" applyProtection="1">
      <alignment horizontal="center" vertical="center"/>
    </xf>
    <xf numFmtId="3" fontId="7" fillId="0" borderId="5" xfId="0" applyNumberFormat="1" applyFont="1" applyFill="1" applyBorder="1" applyAlignment="1" applyProtection="1">
      <alignment horizontal="center" vertical="center"/>
    </xf>
    <xf numFmtId="3" fontId="7" fillId="0" borderId="18" xfId="0" applyNumberFormat="1" applyFont="1" applyFill="1" applyBorder="1" applyAlignment="1" applyProtection="1">
      <alignment horizontal="center" vertical="center"/>
    </xf>
    <xf numFmtId="3" fontId="7" fillId="0" borderId="18" xfId="0" quotePrefix="1" applyNumberFormat="1" applyFont="1" applyFill="1" applyBorder="1" applyAlignment="1" applyProtection="1">
      <alignment horizontal="center" vertical="center"/>
    </xf>
    <xf numFmtId="3" fontId="7" fillId="0" borderId="0" xfId="0" applyNumberFormat="1" applyFont="1" applyFill="1" applyBorder="1" applyAlignment="1" applyProtection="1">
      <alignment horizontal="center" vertical="center"/>
    </xf>
    <xf numFmtId="3" fontId="7" fillId="0" borderId="0" xfId="0" applyNumberFormat="1" applyFont="1" applyFill="1" applyAlignment="1" applyProtection="1">
      <alignment horizontal="center" vertical="center"/>
    </xf>
    <xf numFmtId="3" fontId="7" fillId="0" borderId="9" xfId="0" quotePrefix="1" applyNumberFormat="1" applyFont="1" applyFill="1" applyBorder="1" applyAlignment="1" applyProtection="1">
      <alignment horizontal="center" vertical="center"/>
    </xf>
    <xf numFmtId="3" fontId="7" fillId="0" borderId="19" xfId="0" applyNumberFormat="1" applyFont="1" applyFill="1" applyBorder="1" applyAlignment="1" applyProtection="1">
      <alignment horizontal="center"/>
    </xf>
    <xf numFmtId="3" fontId="7" fillId="0" borderId="3" xfId="0" applyNumberFormat="1" applyFont="1" applyFill="1" applyBorder="1" applyAlignment="1" applyProtection="1">
      <alignment horizontal="center"/>
    </xf>
    <xf numFmtId="3" fontId="7" fillId="2" borderId="19" xfId="0" applyNumberFormat="1" applyFont="1" applyFill="1" applyBorder="1" applyAlignment="1" applyProtection="1">
      <alignment horizontal="center"/>
    </xf>
    <xf numFmtId="3" fontId="7" fillId="0" borderId="3" xfId="0" quotePrefix="1" applyNumberFormat="1" applyFont="1" applyFill="1" applyBorder="1" applyAlignment="1" applyProtection="1">
      <alignment horizontal="center" vertical="center"/>
    </xf>
    <xf numFmtId="3" fontId="7" fillId="0" borderId="3" xfId="0" quotePrefix="1" applyNumberFormat="1" applyFont="1" applyFill="1" applyBorder="1" applyAlignment="1" applyProtection="1">
      <alignment horizontal="center"/>
    </xf>
    <xf numFmtId="3" fontId="20" fillId="0" borderId="0" xfId="0" applyNumberFormat="1" applyFont="1"/>
    <xf numFmtId="164" fontId="9" fillId="2" borderId="0" xfId="0" applyNumberFormat="1" applyFont="1" applyFill="1" applyAlignment="1">
      <alignment vertical="center"/>
    </xf>
    <xf numFmtId="2" fontId="9" fillId="2" borderId="0" xfId="0" applyNumberFormat="1" applyFont="1" applyFill="1" applyAlignment="1">
      <alignment vertical="center"/>
    </xf>
    <xf numFmtId="164" fontId="5" fillId="0" borderId="7" xfId="0" applyNumberFormat="1" applyFont="1" applyFill="1" applyBorder="1" applyAlignment="1" applyProtection="1">
      <alignment horizontal="center" vertical="center" wrapText="1"/>
    </xf>
    <xf numFmtId="0" fontId="5" fillId="0" borderId="8" xfId="0" applyFont="1" applyFill="1" applyBorder="1" applyAlignment="1">
      <alignment horizontal="center" vertical="center" wrapText="1"/>
    </xf>
    <xf numFmtId="0" fontId="9" fillId="0" borderId="8" xfId="0" applyFont="1" applyFill="1" applyBorder="1" applyAlignment="1">
      <alignment horizontal="center" vertical="center" wrapText="1"/>
    </xf>
    <xf numFmtId="3" fontId="5" fillId="0" borderId="7" xfId="0" applyNumberFormat="1" applyFont="1" applyFill="1" applyBorder="1" applyAlignment="1" applyProtection="1">
      <alignment horizontal="center" vertical="center" wrapText="1"/>
    </xf>
    <xf numFmtId="3" fontId="9" fillId="0" borderId="8" xfId="0" applyNumberFormat="1" applyFont="1" applyFill="1" applyBorder="1" applyAlignment="1">
      <alignment horizontal="center" vertical="center" wrapText="1"/>
    </xf>
    <xf numFmtId="164" fontId="5" fillId="0" borderId="7" xfId="0" quotePrefix="1" applyNumberFormat="1" applyFont="1" applyFill="1" applyBorder="1" applyAlignment="1" applyProtection="1">
      <alignment horizontal="center" vertical="center" wrapText="1"/>
    </xf>
    <xf numFmtId="4" fontId="5" fillId="0" borderId="7" xfId="0" applyNumberFormat="1" applyFont="1" applyFill="1" applyBorder="1" applyAlignment="1" applyProtection="1">
      <alignment horizontal="right" vertical="center" wrapText="1"/>
    </xf>
    <xf numFmtId="4" fontId="9" fillId="0" borderId="8" xfId="0" applyNumberFormat="1" applyFont="1" applyFill="1" applyBorder="1" applyAlignment="1">
      <alignment horizontal="right" vertical="center" wrapText="1"/>
    </xf>
    <xf numFmtId="3" fontId="7" fillId="0" borderId="9" xfId="0" applyNumberFormat="1" applyFont="1" applyFill="1" applyBorder="1" applyAlignment="1" applyProtection="1">
      <alignment horizontal="center"/>
    </xf>
    <xf numFmtId="3" fontId="7" fillId="0" borderId="10" xfId="0" applyNumberFormat="1" applyFont="1" applyFill="1" applyBorder="1" applyAlignment="1" applyProtection="1">
      <alignment horizontal="center"/>
    </xf>
    <xf numFmtId="0" fontId="10" fillId="0" borderId="11" xfId="1" applyFont="1" applyFill="1" applyBorder="1" applyAlignment="1">
      <alignment horizontal="center" vertical="center"/>
    </xf>
    <xf numFmtId="0" fontId="10" fillId="0" borderId="14" xfId="1" applyFont="1" applyFill="1" applyBorder="1" applyAlignment="1">
      <alignment horizontal="center" vertical="center"/>
    </xf>
    <xf numFmtId="0" fontId="10" fillId="0" borderId="20" xfId="1" applyFont="1" applyFill="1" applyBorder="1" applyAlignment="1">
      <alignment horizontal="center" vertical="center" wrapText="1"/>
    </xf>
    <xf numFmtId="0" fontId="10" fillId="0" borderId="22" xfId="1" applyFont="1" applyFill="1" applyBorder="1" applyAlignment="1">
      <alignment horizontal="center" vertical="center" wrapText="1"/>
    </xf>
    <xf numFmtId="164" fontId="6" fillId="0" borderId="12" xfId="0" applyNumberFormat="1" applyFont="1" applyFill="1" applyBorder="1" applyAlignment="1" applyProtection="1">
      <alignment horizontal="center" vertical="center"/>
    </xf>
    <xf numFmtId="164" fontId="6" fillId="0" borderId="13" xfId="0" applyNumberFormat="1" applyFont="1" applyFill="1" applyBorder="1" applyAlignment="1" applyProtection="1">
      <alignment horizontal="center" vertical="center"/>
    </xf>
    <xf numFmtId="3" fontId="5" fillId="0" borderId="9" xfId="0" applyNumberFormat="1" applyFont="1" applyFill="1" applyBorder="1" applyAlignment="1">
      <alignment horizontal="center" vertical="center"/>
    </xf>
    <xf numFmtId="3" fontId="5" fillId="0" borderId="10" xfId="0" applyNumberFormat="1" applyFont="1" applyFill="1" applyBorder="1" applyAlignment="1">
      <alignment horizontal="center" vertical="center"/>
    </xf>
    <xf numFmtId="164" fontId="6" fillId="0" borderId="12" xfId="0" applyNumberFormat="1" applyFont="1" applyFill="1" applyBorder="1" applyAlignment="1" applyProtection="1">
      <alignment horizontal="center"/>
    </xf>
    <xf numFmtId="164" fontId="6" fillId="0" borderId="13" xfId="0" applyNumberFormat="1" applyFont="1" applyFill="1" applyBorder="1" applyAlignment="1" applyProtection="1">
      <alignment horizontal="center"/>
    </xf>
    <xf numFmtId="0" fontId="10" fillId="0" borderId="0" xfId="1" applyFont="1" applyFill="1" applyBorder="1" applyAlignment="1">
      <alignment horizontal="center" vertical="center" wrapText="1"/>
    </xf>
    <xf numFmtId="164" fontId="6" fillId="0" borderId="0" xfId="0" applyNumberFormat="1" applyFont="1" applyFill="1" applyBorder="1" applyAlignment="1" applyProtection="1">
      <alignment horizontal="center" vertical="center"/>
    </xf>
    <xf numFmtId="164" fontId="6" fillId="0" borderId="0" xfId="0" applyNumberFormat="1" applyFont="1" applyFill="1" applyBorder="1" applyAlignment="1" applyProtection="1">
      <alignment horizontal="center"/>
    </xf>
    <xf numFmtId="3" fontId="6" fillId="0" borderId="0" xfId="0" applyNumberFormat="1" applyFont="1" applyFill="1" applyBorder="1" applyAlignment="1" applyProtection="1">
      <alignment horizontal="center"/>
    </xf>
    <xf numFmtId="0" fontId="4" fillId="0" borderId="0" xfId="0" applyFont="1" applyAlignment="1"/>
    <xf numFmtId="0" fontId="5" fillId="0" borderId="0" xfId="0" applyFont="1" applyFill="1" applyAlignment="1">
      <alignment horizontal="left" vertical="center" wrapText="1"/>
    </xf>
    <xf numFmtId="164" fontId="5" fillId="0" borderId="0" xfId="0" applyNumberFormat="1" applyFont="1" applyFill="1" applyAlignment="1" applyProtection="1">
      <alignment horizontal="left" wrapText="1"/>
    </xf>
    <xf numFmtId="164" fontId="6" fillId="0" borderId="21" xfId="0" applyNumberFormat="1" applyFont="1" applyFill="1" applyBorder="1" applyAlignment="1" applyProtection="1">
      <alignment horizontal="center"/>
    </xf>
    <xf numFmtId="164" fontId="7" fillId="2" borderId="7" xfId="0" applyNumberFormat="1" applyFont="1" applyFill="1" applyBorder="1" applyAlignment="1" applyProtection="1">
      <alignment horizontal="center" vertical="center"/>
    </xf>
    <xf numFmtId="2" fontId="5" fillId="2" borderId="7" xfId="0" applyNumberFormat="1" applyFont="1" applyFill="1" applyBorder="1" applyAlignment="1" applyProtection="1">
      <alignment horizontal="right" vertical="center"/>
    </xf>
    <xf numFmtId="164" fontId="5" fillId="0" borderId="0" xfId="2" applyNumberFormat="1" applyFont="1" applyFill="1" applyBorder="1" applyAlignment="1" applyProtection="1">
      <alignment wrapText="1"/>
    </xf>
    <xf numFmtId="0" fontId="9" fillId="0" borderId="0" xfId="0" applyFont="1" applyFill="1" applyAlignment="1">
      <alignment vertical="center"/>
    </xf>
    <xf numFmtId="3" fontId="7" fillId="0" borderId="7" xfId="0" applyNumberFormat="1" applyFont="1" applyFill="1" applyBorder="1" applyAlignment="1" applyProtection="1">
      <alignment horizontal="center" vertical="center"/>
    </xf>
    <xf numFmtId="3" fontId="7" fillId="0" borderId="8" xfId="0" applyNumberFormat="1" applyFont="1" applyFill="1" applyBorder="1" applyAlignment="1" applyProtection="1">
      <alignment horizontal="center" vertical="center"/>
    </xf>
    <xf numFmtId="0" fontId="13" fillId="0" borderId="0" xfId="0" applyFont="1" applyAlignment="1">
      <alignment vertical="center"/>
    </xf>
    <xf numFmtId="164" fontId="6" fillId="0" borderId="0" xfId="0" applyNumberFormat="1" applyFont="1" applyFill="1" applyBorder="1" applyAlignment="1" applyProtection="1">
      <alignment horizontal="left" wrapText="1"/>
    </xf>
    <xf numFmtId="164" fontId="8" fillId="0" borderId="17" xfId="0" applyNumberFormat="1" applyFont="1" applyFill="1" applyBorder="1" applyAlignment="1" applyProtection="1">
      <alignment horizontal="center" vertical="center"/>
    </xf>
    <xf numFmtId="3" fontId="8" fillId="0" borderId="17" xfId="0" applyNumberFormat="1" applyFont="1" applyFill="1" applyBorder="1" applyAlignment="1" applyProtection="1">
      <alignment horizontal="center"/>
    </xf>
    <xf numFmtId="164" fontId="6" fillId="0" borderId="0" xfId="0" applyNumberFormat="1" applyFont="1" applyFill="1" applyAlignment="1" applyProtection="1">
      <alignment horizontal="left" wrapText="1"/>
    </xf>
    <xf numFmtId="165" fontId="9" fillId="0" borderId="0" xfId="0" applyNumberFormat="1" applyFont="1" applyBorder="1" applyAlignment="1">
      <alignment horizontal="right" vertical="center"/>
    </xf>
    <xf numFmtId="166" fontId="5" fillId="0" borderId="17" xfId="5" applyNumberFormat="1" applyFont="1" applyBorder="1" applyAlignment="1">
      <alignment horizontal="right" vertical="center" wrapText="1"/>
    </xf>
    <xf numFmtId="4" fontId="9" fillId="0" borderId="0" xfId="0" applyNumberFormat="1" applyFont="1"/>
    <xf numFmtId="166" fontId="6" fillId="0" borderId="17" xfId="5" applyNumberFormat="1" applyFont="1" applyBorder="1" applyAlignment="1">
      <alignment vertical="center"/>
    </xf>
    <xf numFmtId="44" fontId="9" fillId="0" borderId="0" xfId="0" applyNumberFormat="1" applyFont="1"/>
    <xf numFmtId="166" fontId="5" fillId="0" borderId="17" xfId="0" applyNumberFormat="1" applyFont="1" applyBorder="1" applyAlignment="1">
      <alignment vertical="center"/>
    </xf>
    <xf numFmtId="166" fontId="6" fillId="0" borderId="17" xfId="0" applyNumberFormat="1" applyFont="1" applyBorder="1" applyAlignment="1">
      <alignment vertical="center"/>
    </xf>
    <xf numFmtId="166" fontId="6" fillId="0" borderId="8" xfId="5" applyNumberFormat="1" applyFont="1" applyBorder="1" applyAlignment="1">
      <alignment vertical="center"/>
    </xf>
    <xf numFmtId="166" fontId="5" fillId="0" borderId="26" xfId="5" applyNumberFormat="1" applyFont="1" applyBorder="1" applyAlignment="1">
      <alignment horizontal="right" vertical="center" wrapText="1"/>
    </xf>
    <xf numFmtId="166" fontId="5" fillId="0" borderId="26" xfId="0" applyNumberFormat="1" applyFont="1" applyBorder="1" applyAlignment="1">
      <alignment vertical="center"/>
    </xf>
    <xf numFmtId="0" fontId="6" fillId="0" borderId="27" xfId="0" applyFont="1" applyBorder="1" applyAlignment="1">
      <alignment horizontal="justify" vertical="center" wrapText="1"/>
    </xf>
    <xf numFmtId="166" fontId="6" fillId="0" borderId="28" xfId="0" applyNumberFormat="1" applyFont="1" applyBorder="1" applyAlignment="1">
      <alignment vertical="center"/>
    </xf>
    <xf numFmtId="0" fontId="6" fillId="0" borderId="30" xfId="0" applyFont="1" applyBorder="1" applyAlignment="1">
      <alignment horizontal="justify" vertical="center" wrapText="1"/>
    </xf>
    <xf numFmtId="0" fontId="6" fillId="0" borderId="32" xfId="0" applyFont="1" applyBorder="1" applyAlignment="1">
      <alignment horizontal="justify" vertical="center" wrapText="1"/>
    </xf>
    <xf numFmtId="166" fontId="6" fillId="0" borderId="33" xfId="0" applyNumberFormat="1" applyFont="1" applyBorder="1" applyAlignment="1">
      <alignment vertical="center"/>
    </xf>
    <xf numFmtId="166" fontId="6" fillId="0" borderId="24" xfId="0" applyNumberFormat="1" applyFont="1" applyBorder="1" applyAlignment="1">
      <alignment vertical="center"/>
    </xf>
    <xf numFmtId="44" fontId="9" fillId="0" borderId="0" xfId="5" applyFont="1" applyAlignment="1">
      <alignment vertical="center"/>
    </xf>
    <xf numFmtId="44" fontId="10" fillId="0" borderId="29" xfId="5" applyFont="1" applyBorder="1" applyAlignment="1">
      <alignment vertical="center"/>
    </xf>
    <xf numFmtId="44" fontId="10" fillId="0" borderId="31" xfId="5" applyFont="1" applyBorder="1" applyAlignment="1">
      <alignment vertical="center"/>
    </xf>
    <xf numFmtId="44" fontId="10" fillId="0" borderId="23" xfId="5" applyFont="1" applyBorder="1" applyAlignment="1">
      <alignment vertical="center"/>
    </xf>
    <xf numFmtId="44" fontId="10" fillId="0" borderId="34" xfId="5" applyFont="1" applyBorder="1" applyAlignment="1">
      <alignment vertical="center"/>
    </xf>
    <xf numFmtId="0" fontId="6" fillId="0" borderId="35" xfId="0" applyFont="1" applyBorder="1" applyAlignment="1">
      <alignment horizontal="justify" vertical="center" wrapText="1"/>
    </xf>
    <xf numFmtId="166" fontId="6" fillId="0" borderId="26" xfId="0" applyNumberFormat="1" applyFont="1" applyBorder="1" applyAlignment="1">
      <alignment vertical="center"/>
    </xf>
    <xf numFmtId="44" fontId="10" fillId="0" borderId="36" xfId="5" applyFont="1" applyBorder="1" applyAlignment="1">
      <alignment vertical="center"/>
    </xf>
    <xf numFmtId="0" fontId="6" fillId="0" borderId="27" xfId="0" applyFont="1" applyBorder="1" applyAlignment="1">
      <alignment vertical="center" wrapText="1"/>
    </xf>
    <xf numFmtId="0" fontId="6" fillId="0" borderId="28" xfId="0" applyFont="1" applyBorder="1" applyAlignment="1">
      <alignment horizontal="right" vertical="center"/>
    </xf>
    <xf numFmtId="44" fontId="10" fillId="0" borderId="29" xfId="5" applyFont="1" applyBorder="1" applyAlignment="1">
      <alignment vertical="center" wrapText="1"/>
    </xf>
    <xf numFmtId="0" fontId="5" fillId="0" borderId="30" xfId="0" applyFont="1" applyBorder="1" applyAlignment="1">
      <alignment vertical="center"/>
    </xf>
    <xf numFmtId="44" fontId="9" fillId="0" borderId="31" xfId="5" applyFont="1" applyBorder="1" applyAlignment="1">
      <alignment vertical="center"/>
    </xf>
    <xf numFmtId="0" fontId="5" fillId="0" borderId="35" xfId="0" applyFont="1" applyBorder="1" applyAlignment="1">
      <alignment horizontal="left" vertical="center" wrapText="1"/>
    </xf>
    <xf numFmtId="44" fontId="9" fillId="0" borderId="36" xfId="5" applyFont="1" applyBorder="1" applyAlignment="1">
      <alignment vertical="center"/>
    </xf>
    <xf numFmtId="0" fontId="6" fillId="0" borderId="37" xfId="0" applyFont="1" applyBorder="1" applyAlignment="1">
      <alignment horizontal="justify" vertical="center" wrapText="1"/>
    </xf>
    <xf numFmtId="44" fontId="10" fillId="0" borderId="38" xfId="5" applyFont="1" applyBorder="1" applyAlignment="1">
      <alignment vertical="center"/>
    </xf>
    <xf numFmtId="0" fontId="6" fillId="0" borderId="39" xfId="0" applyFont="1" applyBorder="1" applyAlignment="1">
      <alignment horizontal="justify" vertical="center" wrapText="1"/>
    </xf>
    <xf numFmtId="166" fontId="6" fillId="0" borderId="16" xfId="5" applyNumberFormat="1" applyFont="1" applyBorder="1" applyAlignment="1">
      <alignment vertical="center"/>
    </xf>
    <xf numFmtId="0" fontId="5" fillId="0" borderId="30" xfId="0" applyFont="1" applyBorder="1" applyAlignment="1">
      <alignment horizontal="justify" vertical="center" wrapText="1"/>
    </xf>
    <xf numFmtId="165" fontId="9" fillId="0" borderId="40" xfId="0" applyNumberFormat="1" applyFont="1" applyFill="1" applyBorder="1" applyAlignment="1">
      <alignment vertical="center"/>
    </xf>
    <xf numFmtId="4" fontId="8" fillId="0" borderId="17" xfId="0" applyNumberFormat="1" applyFont="1" applyFill="1" applyBorder="1" applyAlignment="1" applyProtection="1"/>
    <xf numFmtId="165" fontId="9" fillId="0" borderId="17" xfId="0" applyNumberFormat="1" applyFont="1" applyFill="1" applyBorder="1" applyAlignment="1">
      <alignment vertical="center"/>
    </xf>
    <xf numFmtId="165" fontId="10" fillId="0" borderId="17" xfId="0" applyNumberFormat="1" applyFont="1" applyBorder="1" applyAlignment="1">
      <alignment vertical="center"/>
    </xf>
    <xf numFmtId="165" fontId="6" fillId="0" borderId="17" xfId="0" applyNumberFormat="1" applyFont="1" applyBorder="1" applyAlignment="1">
      <alignment vertical="center"/>
    </xf>
    <xf numFmtId="3" fontId="6" fillId="0" borderId="0" xfId="0" applyNumberFormat="1" applyFont="1" applyFill="1" applyAlignment="1" applyProtection="1">
      <alignment horizontal="left"/>
    </xf>
    <xf numFmtId="164" fontId="5" fillId="0" borderId="6" xfId="0" applyNumberFormat="1" applyFont="1" applyFill="1" applyBorder="1" applyAlignment="1" applyProtection="1">
      <alignment vertical="top" wrapText="1"/>
    </xf>
    <xf numFmtId="164" fontId="5" fillId="0" borderId="6" xfId="0" applyNumberFormat="1" applyFont="1" applyFill="1" applyBorder="1" applyAlignment="1" applyProtection="1">
      <alignment horizontal="center" vertical="top" wrapText="1"/>
    </xf>
    <xf numFmtId="164" fontId="5" fillId="0" borderId="6" xfId="2" applyNumberFormat="1" applyFont="1" applyFill="1" applyBorder="1" applyAlignment="1" applyProtection="1">
      <alignment vertical="top" wrapText="1"/>
    </xf>
    <xf numFmtId="164" fontId="5" fillId="0" borderId="6" xfId="2" applyNumberFormat="1" applyFont="1" applyFill="1" applyBorder="1" applyAlignment="1" applyProtection="1">
      <alignment horizontal="center" vertical="top" wrapText="1"/>
    </xf>
    <xf numFmtId="165" fontId="9" fillId="0" borderId="0" xfId="0" applyNumberFormat="1" applyFont="1" applyBorder="1" applyAlignment="1">
      <alignment vertical="center"/>
    </xf>
    <xf numFmtId="165" fontId="9" fillId="0" borderId="17" xfId="0" applyNumberFormat="1" applyFont="1" applyBorder="1" applyAlignment="1">
      <alignment vertical="center"/>
    </xf>
    <xf numFmtId="0" fontId="9" fillId="0" borderId="0" xfId="0" applyFont="1" applyBorder="1"/>
    <xf numFmtId="44" fontId="9" fillId="0" borderId="0" xfId="5" applyFont="1" applyBorder="1" applyAlignment="1">
      <alignment vertical="center"/>
    </xf>
    <xf numFmtId="44" fontId="10" fillId="0" borderId="0" xfId="5" applyFont="1" applyBorder="1" applyAlignment="1">
      <alignment vertical="center"/>
    </xf>
    <xf numFmtId="3" fontId="6" fillId="0" borderId="0" xfId="0" applyNumberFormat="1" applyFont="1" applyFill="1" applyBorder="1" applyAlignment="1" applyProtection="1"/>
    <xf numFmtId="4" fontId="5" fillId="0" borderId="17" xfId="0" applyNumberFormat="1" applyFont="1" applyFill="1" applyBorder="1" applyAlignment="1" applyProtection="1">
      <alignment horizontal="right" vertical="center"/>
      <protection locked="0"/>
    </xf>
    <xf numFmtId="4" fontId="5" fillId="0" borderId="0" xfId="0" applyNumberFormat="1" applyFont="1" applyFill="1" applyBorder="1" applyAlignment="1" applyProtection="1">
      <alignment horizontal="right" vertical="center"/>
      <protection locked="0"/>
    </xf>
    <xf numFmtId="4" fontId="5" fillId="0" borderId="0" xfId="0" applyNumberFormat="1" applyFont="1" applyFill="1" applyAlignment="1" applyProtection="1">
      <alignment horizontal="right" vertical="center"/>
      <protection locked="0"/>
    </xf>
    <xf numFmtId="164" fontId="6" fillId="2" borderId="0" xfId="0" applyNumberFormat="1" applyFont="1" applyFill="1" applyAlignment="1" applyProtection="1">
      <alignment horizontal="right" vertical="center"/>
      <protection locked="0"/>
    </xf>
    <xf numFmtId="4" fontId="6" fillId="0" borderId="0" xfId="0" applyNumberFormat="1" applyFont="1" applyFill="1" applyBorder="1" applyAlignment="1" applyProtection="1">
      <alignment horizontal="right" vertical="center"/>
      <protection locked="0"/>
    </xf>
    <xf numFmtId="0" fontId="9" fillId="0" borderId="0" xfId="0" applyFont="1" applyFill="1" applyAlignment="1" applyProtection="1">
      <alignment horizontal="right" vertical="center"/>
      <protection locked="0"/>
    </xf>
    <xf numFmtId="4" fontId="5" fillId="2" borderId="17" xfId="0" applyNumberFormat="1" applyFont="1" applyFill="1" applyBorder="1" applyAlignment="1" applyProtection="1">
      <alignment horizontal="right" vertical="center"/>
      <protection locked="0"/>
    </xf>
    <xf numFmtId="4" fontId="5" fillId="0" borderId="10" xfId="0" applyNumberFormat="1" applyFont="1" applyFill="1" applyBorder="1" applyAlignment="1" applyProtection="1">
      <alignment horizontal="right" vertical="center"/>
      <protection locked="0"/>
    </xf>
    <xf numFmtId="4" fontId="9" fillId="0" borderId="0" xfId="0" applyNumberFormat="1" applyFont="1" applyFill="1" applyAlignment="1" applyProtection="1">
      <alignment horizontal="right" vertical="center"/>
      <protection locked="0"/>
    </xf>
    <xf numFmtId="4" fontId="5" fillId="0" borderId="0" xfId="2" applyNumberFormat="1" applyFont="1" applyFill="1" applyBorder="1" applyAlignment="1" applyProtection="1">
      <alignment horizontal="right" vertical="center"/>
      <protection locked="0"/>
    </xf>
    <xf numFmtId="2" fontId="5" fillId="0" borderId="17" xfId="0" applyNumberFormat="1" applyFont="1" applyFill="1" applyBorder="1" applyAlignment="1" applyProtection="1">
      <alignment horizontal="right" vertical="center"/>
      <protection locked="0"/>
    </xf>
    <xf numFmtId="2" fontId="5" fillId="0" borderId="0" xfId="0" applyNumberFormat="1" applyFont="1" applyFill="1" applyBorder="1" applyAlignment="1" applyProtection="1">
      <alignment horizontal="right" vertical="center"/>
      <protection locked="0"/>
    </xf>
    <xf numFmtId="4" fontId="5" fillId="0" borderId="17" xfId="0" applyNumberFormat="1" applyFont="1" applyBorder="1" applyAlignment="1" applyProtection="1">
      <alignment horizontal="right" vertical="center"/>
      <protection locked="0"/>
    </xf>
    <xf numFmtId="4" fontId="5" fillId="2" borderId="0" xfId="0" applyNumberFormat="1" applyFont="1" applyFill="1" applyBorder="1" applyAlignment="1" applyProtection="1">
      <alignment horizontal="right" vertical="center"/>
      <protection locked="0"/>
    </xf>
    <xf numFmtId="165" fontId="9" fillId="0" borderId="24" xfId="0" applyNumberFormat="1" applyFont="1" applyFill="1" applyBorder="1" applyAlignment="1" applyProtection="1">
      <alignment horizontal="right" vertical="center"/>
      <protection locked="0"/>
    </xf>
    <xf numFmtId="164" fontId="5" fillId="0" borderId="0" xfId="2" applyNumberFormat="1" applyFont="1" applyFill="1" applyBorder="1" applyAlignment="1" applyProtection="1">
      <alignment vertical="center" wrapText="1"/>
    </xf>
    <xf numFmtId="164" fontId="6" fillId="0" borderId="29" xfId="0" applyNumberFormat="1" applyFont="1" applyFill="1" applyBorder="1" applyAlignment="1" applyProtection="1">
      <alignment horizontal="center"/>
      <protection locked="0"/>
    </xf>
    <xf numFmtId="164" fontId="6" fillId="0" borderId="41" xfId="0" applyNumberFormat="1" applyFont="1" applyFill="1" applyBorder="1" applyAlignment="1" applyProtection="1">
      <alignment horizontal="center"/>
    </xf>
    <xf numFmtId="3" fontId="6" fillId="0" borderId="0" xfId="0" applyNumberFormat="1" applyFont="1" applyFill="1" applyBorder="1" applyAlignment="1" applyProtection="1">
      <alignment horizontal="right" vertical="center"/>
      <protection locked="0"/>
    </xf>
    <xf numFmtId="0" fontId="5" fillId="0" borderId="0" xfId="0" applyFont="1" applyAlignment="1" applyProtection="1">
      <alignment horizontal="right" vertical="center"/>
      <protection locked="0"/>
    </xf>
    <xf numFmtId="0" fontId="9" fillId="0" borderId="0" xfId="0" applyFont="1" applyAlignment="1" applyProtection="1">
      <alignment horizontal="right" vertical="center"/>
      <protection locked="0"/>
    </xf>
    <xf numFmtId="164" fontId="5" fillId="0" borderId="0" xfId="2" applyNumberFormat="1" applyFont="1" applyFill="1" applyBorder="1" applyAlignment="1" applyProtection="1">
      <alignment horizontal="right" vertical="center" wrapText="1"/>
      <protection locked="0"/>
    </xf>
    <xf numFmtId="164" fontId="6" fillId="0" borderId="0" xfId="0" applyNumberFormat="1" applyFont="1" applyFill="1" applyBorder="1" applyAlignment="1" applyProtection="1">
      <alignment horizontal="right" vertical="center"/>
      <protection locked="0"/>
    </xf>
    <xf numFmtId="164" fontId="6" fillId="0" borderId="0" xfId="0" applyNumberFormat="1" applyFont="1" applyFill="1" applyAlignment="1" applyProtection="1">
      <alignment horizontal="right" vertical="center"/>
      <protection locked="0"/>
    </xf>
    <xf numFmtId="164" fontId="5" fillId="0" borderId="0" xfId="0" applyNumberFormat="1" applyFont="1" applyFill="1" applyBorder="1" applyAlignment="1" applyProtection="1">
      <alignment horizontal="right" vertical="center"/>
      <protection locked="0"/>
    </xf>
    <xf numFmtId="164" fontId="5" fillId="0" borderId="0" xfId="0" applyNumberFormat="1" applyFont="1" applyFill="1" applyAlignment="1" applyProtection="1">
      <alignment horizontal="right" vertical="center"/>
      <protection locked="0"/>
    </xf>
    <xf numFmtId="164" fontId="5" fillId="0" borderId="0" xfId="0" quotePrefix="1" applyNumberFormat="1" applyFont="1" applyFill="1" applyBorder="1" applyAlignment="1" applyProtection="1">
      <alignment horizontal="right" vertical="center"/>
      <protection locked="0"/>
    </xf>
    <xf numFmtId="4" fontId="5" fillId="0" borderId="0" xfId="0" applyNumberFormat="1" applyFont="1" applyBorder="1" applyAlignment="1" applyProtection="1">
      <alignment horizontal="right" vertical="center"/>
      <protection locked="0"/>
    </xf>
    <xf numFmtId="4" fontId="8" fillId="0" borderId="0" xfId="0" applyNumberFormat="1" applyFont="1" applyFill="1" applyBorder="1" applyAlignment="1" applyProtection="1">
      <alignment horizontal="right" vertical="center"/>
      <protection locked="0"/>
    </xf>
    <xf numFmtId="0" fontId="9" fillId="0" borderId="0" xfId="0" applyFont="1" applyFill="1" applyBorder="1" applyAlignment="1" applyProtection="1">
      <alignment horizontal="right" vertical="center"/>
      <protection locked="0"/>
    </xf>
    <xf numFmtId="4" fontId="6" fillId="0" borderId="0" xfId="0" applyNumberFormat="1" applyFont="1" applyBorder="1" applyAlignment="1" applyProtection="1">
      <alignment horizontal="right" vertical="center"/>
      <protection locked="0"/>
    </xf>
    <xf numFmtId="0" fontId="5" fillId="0" borderId="0" xfId="0" applyFont="1" applyFill="1" applyAlignment="1" applyProtection="1">
      <alignment horizontal="right" vertical="center"/>
      <protection locked="0"/>
    </xf>
    <xf numFmtId="164" fontId="7" fillId="0" borderId="0" xfId="0" applyNumberFormat="1" applyFont="1" applyFill="1" applyBorder="1" applyAlignment="1" applyProtection="1">
      <alignment horizontal="right" vertical="center"/>
      <protection locked="0"/>
    </xf>
    <xf numFmtId="164" fontId="8" fillId="0" borderId="0" xfId="0" applyNumberFormat="1" applyFont="1" applyFill="1" applyAlignment="1" applyProtection="1">
      <alignment horizontal="right" vertical="center"/>
      <protection locked="0"/>
    </xf>
    <xf numFmtId="4" fontId="5" fillId="2" borderId="0" xfId="0" applyNumberFormat="1" applyFont="1" applyFill="1" applyAlignment="1" applyProtection="1">
      <alignment horizontal="right" vertical="center"/>
      <protection locked="0"/>
    </xf>
    <xf numFmtId="4" fontId="5" fillId="0" borderId="2" xfId="0" applyNumberFormat="1" applyFont="1" applyFill="1" applyBorder="1" applyAlignment="1" applyProtection="1">
      <alignment horizontal="right" vertical="center"/>
      <protection locked="0"/>
    </xf>
    <xf numFmtId="164" fontId="8" fillId="0" borderId="0" xfId="0" applyNumberFormat="1" applyFont="1" applyFill="1" applyBorder="1" applyAlignment="1" applyProtection="1">
      <alignment horizontal="right" vertical="center"/>
      <protection locked="0"/>
    </xf>
    <xf numFmtId="164" fontId="7" fillId="0" borderId="2" xfId="0" applyNumberFormat="1" applyFont="1" applyFill="1" applyBorder="1" applyAlignment="1" applyProtection="1">
      <alignment horizontal="right" vertical="center"/>
      <protection locked="0"/>
    </xf>
    <xf numFmtId="164" fontId="8" fillId="2" borderId="0" xfId="0" applyNumberFormat="1" applyFont="1" applyFill="1" applyAlignment="1" applyProtection="1">
      <alignment horizontal="right" vertical="center"/>
      <protection locked="0"/>
    </xf>
    <xf numFmtId="164" fontId="7" fillId="2" borderId="0" xfId="0" applyNumberFormat="1" applyFont="1" applyFill="1" applyBorder="1" applyAlignment="1" applyProtection="1">
      <alignment horizontal="right" vertical="center"/>
      <protection locked="0"/>
    </xf>
    <xf numFmtId="164" fontId="7" fillId="2" borderId="0" xfId="0" applyNumberFormat="1" applyFont="1" applyFill="1" applyAlignment="1" applyProtection="1">
      <alignment horizontal="right" vertical="center"/>
      <protection locked="0"/>
    </xf>
    <xf numFmtId="4" fontId="5" fillId="2" borderId="10" xfId="0" applyNumberFormat="1" applyFont="1" applyFill="1" applyBorder="1" applyAlignment="1" applyProtection="1">
      <alignment horizontal="right" vertical="center"/>
      <protection locked="0"/>
    </xf>
    <xf numFmtId="164" fontId="5" fillId="2" borderId="0" xfId="0" applyNumberFormat="1" applyFont="1" applyFill="1" applyBorder="1" applyAlignment="1" applyProtection="1">
      <alignment horizontal="right" vertical="center"/>
      <protection locked="0"/>
    </xf>
    <xf numFmtId="164" fontId="7" fillId="0" borderId="0" xfId="0" applyNumberFormat="1" applyFont="1" applyFill="1" applyAlignment="1" applyProtection="1">
      <alignment horizontal="right" vertical="center"/>
      <protection locked="0"/>
    </xf>
    <xf numFmtId="2" fontId="5" fillId="2" borderId="17" xfId="0" applyNumberFormat="1" applyFont="1" applyFill="1" applyBorder="1" applyAlignment="1" applyProtection="1">
      <alignment horizontal="right" vertical="center"/>
      <protection locked="0"/>
    </xf>
    <xf numFmtId="1" fontId="8" fillId="0" borderId="0" xfId="0" applyNumberFormat="1" applyFont="1" applyFill="1" applyAlignment="1" applyProtection="1">
      <alignment horizontal="right" vertical="center"/>
      <protection locked="0"/>
    </xf>
    <xf numFmtId="2" fontId="7" fillId="0" borderId="0" xfId="0" applyNumberFormat="1" applyFont="1" applyFill="1" applyBorder="1" applyAlignment="1" applyProtection="1">
      <alignment horizontal="right" vertical="center"/>
      <protection locked="0"/>
    </xf>
    <xf numFmtId="2" fontId="7" fillId="0" borderId="0" xfId="0" applyNumberFormat="1" applyFont="1" applyFill="1" applyAlignment="1" applyProtection="1">
      <alignment horizontal="right" vertical="center"/>
      <protection locked="0"/>
    </xf>
    <xf numFmtId="2" fontId="9" fillId="0" borderId="0" xfId="0" applyNumberFormat="1" applyFont="1" applyFill="1" applyAlignment="1" applyProtection="1">
      <alignment horizontal="right" vertical="center"/>
      <protection locked="0"/>
    </xf>
    <xf numFmtId="2" fontId="7" fillId="0" borderId="0" xfId="0" quotePrefix="1" applyNumberFormat="1" applyFont="1" applyFill="1" applyBorder="1" applyAlignment="1" applyProtection="1">
      <alignment horizontal="right" vertical="center"/>
      <protection locked="0"/>
    </xf>
    <xf numFmtId="1" fontId="5" fillId="0" borderId="0" xfId="0" applyNumberFormat="1" applyFont="1" applyFill="1" applyBorder="1" applyAlignment="1" applyProtection="1">
      <alignment horizontal="right" vertical="center"/>
      <protection locked="0"/>
    </xf>
    <xf numFmtId="1" fontId="7" fillId="0" borderId="0" xfId="0" applyNumberFormat="1" applyFont="1" applyFill="1" applyBorder="1" applyAlignment="1" applyProtection="1">
      <alignment horizontal="right" vertical="center"/>
      <protection locked="0"/>
    </xf>
    <xf numFmtId="49" fontId="5" fillId="0" borderId="0" xfId="2" applyNumberFormat="1" applyFont="1" applyFill="1" applyBorder="1" applyAlignment="1" applyProtection="1">
      <alignment horizontal="right" vertical="center"/>
      <protection locked="0"/>
    </xf>
    <xf numFmtId="164" fontId="5" fillId="0" borderId="18" xfId="0" applyNumberFormat="1" applyFont="1" applyBorder="1" applyAlignment="1" applyProtection="1">
      <alignment horizontal="right" vertical="center"/>
      <protection locked="0"/>
    </xf>
    <xf numFmtId="2" fontId="5" fillId="2" borderId="6" xfId="0" applyNumberFormat="1" applyFont="1" applyFill="1" applyBorder="1" applyAlignment="1" applyProtection="1">
      <alignment horizontal="right" vertical="center"/>
      <protection locked="0"/>
    </xf>
    <xf numFmtId="2" fontId="5" fillId="2" borderId="18" xfId="0" applyNumberFormat="1" applyFont="1" applyFill="1" applyBorder="1" applyAlignment="1" applyProtection="1">
      <alignment horizontal="right" vertical="center"/>
      <protection locked="0"/>
    </xf>
    <xf numFmtId="2" fontId="5" fillId="2" borderId="2" xfId="0" applyNumberFormat="1" applyFont="1" applyFill="1" applyBorder="1" applyAlignment="1" applyProtection="1">
      <alignment horizontal="right" vertical="center"/>
      <protection locked="0"/>
    </xf>
    <xf numFmtId="2" fontId="5" fillId="2" borderId="7" xfId="0" applyNumberFormat="1" applyFont="1" applyFill="1" applyBorder="1" applyAlignment="1" applyProtection="1">
      <alignment horizontal="right" vertical="center"/>
      <protection locked="0"/>
    </xf>
    <xf numFmtId="2" fontId="5" fillId="2" borderId="0" xfId="0" applyNumberFormat="1" applyFont="1" applyFill="1" applyBorder="1" applyAlignment="1" applyProtection="1">
      <alignment horizontal="right" vertical="center"/>
      <protection locked="0"/>
    </xf>
    <xf numFmtId="4" fontId="6" fillId="0" borderId="17" xfId="0" applyNumberFormat="1" applyFont="1" applyBorder="1" applyAlignment="1" applyProtection="1">
      <alignment horizontal="right" vertical="center"/>
      <protection locked="0"/>
    </xf>
    <xf numFmtId="0" fontId="9" fillId="0" borderId="0" xfId="0" applyFont="1" applyBorder="1" applyAlignment="1" applyProtection="1">
      <alignment horizontal="right" vertical="center"/>
      <protection locked="0"/>
    </xf>
    <xf numFmtId="165" fontId="9" fillId="0" borderId="0" xfId="0" applyNumberFormat="1" applyFont="1" applyBorder="1" applyAlignment="1" applyProtection="1">
      <alignment horizontal="right" vertical="center"/>
      <protection locked="0"/>
    </xf>
    <xf numFmtId="165" fontId="6" fillId="0" borderId="0" xfId="0" applyNumberFormat="1" applyFont="1" applyBorder="1" applyAlignment="1" applyProtection="1">
      <alignment horizontal="right" vertical="center"/>
      <protection locked="0"/>
    </xf>
    <xf numFmtId="164" fontId="6" fillId="0" borderId="12" xfId="0" applyNumberFormat="1" applyFont="1" applyFill="1" applyBorder="1" applyAlignment="1" applyProtection="1">
      <alignment horizontal="center" vertical="center"/>
      <protection locked="0"/>
    </xf>
    <xf numFmtId="164" fontId="6" fillId="0" borderId="15" xfId="0" applyNumberFormat="1" applyFont="1" applyFill="1" applyBorder="1" applyAlignment="1" applyProtection="1">
      <alignment horizontal="center" vertical="center"/>
      <protection locked="0"/>
    </xf>
    <xf numFmtId="4" fontId="5" fillId="0" borderId="0" xfId="0" quotePrefix="1" applyNumberFormat="1" applyFont="1" applyFill="1" applyBorder="1" applyAlignment="1" applyProtection="1">
      <alignment horizontal="right" vertical="center"/>
      <protection locked="0"/>
    </xf>
    <xf numFmtId="164" fontId="7" fillId="0" borderId="0" xfId="0" quotePrefix="1" applyNumberFormat="1" applyFont="1" applyFill="1" applyBorder="1" applyAlignment="1" applyProtection="1">
      <alignment horizontal="right" vertical="center"/>
      <protection locked="0"/>
    </xf>
    <xf numFmtId="2" fontId="5" fillId="0" borderId="10" xfId="0" applyNumberFormat="1" applyFont="1" applyFill="1" applyBorder="1" applyAlignment="1" applyProtection="1">
      <alignment horizontal="right" vertical="center"/>
      <protection locked="0"/>
    </xf>
    <xf numFmtId="4" fontId="7" fillId="0" borderId="0" xfId="0" applyNumberFormat="1" applyFont="1" applyFill="1" applyBorder="1" applyAlignment="1" applyProtection="1">
      <alignment horizontal="right" vertical="center"/>
      <protection locked="0"/>
    </xf>
    <xf numFmtId="4" fontId="9" fillId="0" borderId="0" xfId="2" applyNumberFormat="1" applyFont="1" applyFill="1" applyAlignment="1" applyProtection="1">
      <alignment horizontal="right" vertical="center"/>
      <protection locked="0"/>
    </xf>
    <xf numFmtId="4" fontId="5" fillId="0" borderId="2" xfId="2" applyNumberFormat="1" applyFont="1" applyFill="1" applyBorder="1" applyAlignment="1" applyProtection="1">
      <alignment horizontal="right" vertical="center"/>
      <protection locked="0"/>
    </xf>
    <xf numFmtId="4" fontId="5" fillId="0" borderId="17" xfId="2" applyNumberFormat="1" applyFont="1" applyFill="1" applyBorder="1" applyAlignment="1" applyProtection="1">
      <alignment horizontal="right" vertical="center"/>
      <protection locked="0"/>
    </xf>
    <xf numFmtId="4" fontId="7" fillId="0" borderId="0" xfId="0" applyNumberFormat="1" applyFont="1" applyFill="1" applyAlignment="1" applyProtection="1">
      <alignment horizontal="right" vertical="center"/>
      <protection locked="0"/>
    </xf>
    <xf numFmtId="4" fontId="8" fillId="2" borderId="0" xfId="0" applyNumberFormat="1" applyFont="1" applyFill="1" applyBorder="1" applyAlignment="1" applyProtection="1">
      <alignment horizontal="right" vertical="center"/>
      <protection locked="0"/>
    </xf>
    <xf numFmtId="0" fontId="4" fillId="0" borderId="0" xfId="0" applyFont="1" applyAlignment="1" applyProtection="1">
      <alignment horizontal="right" vertical="center"/>
      <protection locked="0"/>
    </xf>
    <xf numFmtId="0" fontId="5" fillId="2" borderId="0" xfId="0" applyFont="1" applyFill="1" applyAlignment="1" applyProtection="1">
      <alignment horizontal="right" vertical="center"/>
      <protection locked="0"/>
    </xf>
    <xf numFmtId="0" fontId="5" fillId="0" borderId="0" xfId="0" applyFont="1" applyFill="1" applyAlignment="1" applyProtection="1">
      <alignment horizontal="right" vertical="center" wrapText="1"/>
      <protection locked="0"/>
    </xf>
    <xf numFmtId="164" fontId="5" fillId="0" borderId="0" xfId="0" applyNumberFormat="1" applyFont="1" applyFill="1" applyAlignment="1" applyProtection="1">
      <alignment horizontal="right" vertical="center" wrapText="1"/>
      <protection locked="0"/>
    </xf>
    <xf numFmtId="164" fontId="5" fillId="0" borderId="6" xfId="2" applyNumberFormat="1" applyFont="1" applyFill="1" applyBorder="1" applyAlignment="1" applyProtection="1">
      <alignment horizontal="right" vertical="center" wrapText="1"/>
      <protection locked="0"/>
    </xf>
    <xf numFmtId="164" fontId="5" fillId="0" borderId="6" xfId="0" applyNumberFormat="1" applyFont="1" applyFill="1" applyBorder="1" applyAlignment="1" applyProtection="1">
      <alignment horizontal="right" vertical="center" wrapText="1"/>
      <protection locked="0"/>
    </xf>
    <xf numFmtId="2" fontId="5" fillId="0" borderId="6" xfId="0" applyNumberFormat="1" applyFont="1" applyFill="1" applyBorder="1" applyAlignment="1" applyProtection="1">
      <alignment horizontal="right" vertical="center"/>
      <protection locked="0"/>
    </xf>
    <xf numFmtId="2" fontId="5" fillId="0" borderId="7" xfId="0" applyNumberFormat="1" applyFont="1" applyFill="1" applyBorder="1" applyAlignment="1" applyProtection="1">
      <alignment horizontal="right" vertical="center" wrapText="1"/>
      <protection locked="0"/>
    </xf>
    <xf numFmtId="0" fontId="9" fillId="0" borderId="8" xfId="0" applyFont="1" applyFill="1" applyBorder="1" applyAlignment="1" applyProtection="1">
      <alignment horizontal="right" vertical="center" wrapText="1"/>
      <protection locked="0"/>
    </xf>
    <xf numFmtId="4" fontId="6" fillId="0" borderId="2" xfId="0" applyNumberFormat="1" applyFont="1" applyFill="1" applyBorder="1" applyAlignment="1" applyProtection="1">
      <alignment horizontal="right" vertical="center"/>
      <protection locked="0"/>
    </xf>
    <xf numFmtId="165" fontId="9" fillId="0" borderId="0" xfId="0" applyNumberFormat="1" applyFont="1" applyFill="1" applyBorder="1" applyAlignment="1" applyProtection="1">
      <alignment horizontal="right" vertical="center"/>
      <protection locked="0"/>
    </xf>
    <xf numFmtId="165" fontId="10" fillId="0" borderId="0" xfId="0" applyNumberFormat="1" applyFont="1" applyBorder="1" applyAlignment="1" applyProtection="1">
      <alignment horizontal="right" vertical="center"/>
      <protection locked="0"/>
    </xf>
    <xf numFmtId="164" fontId="6" fillId="0" borderId="28" xfId="0" applyNumberFormat="1" applyFont="1" applyFill="1" applyBorder="1" applyAlignment="1" applyProtection="1">
      <alignment horizontal="center" vertical="center"/>
      <protection locked="0"/>
    </xf>
    <xf numFmtId="164" fontId="6" fillId="0" borderId="16" xfId="0" applyNumberFormat="1" applyFont="1" applyFill="1" applyBorder="1" applyAlignment="1" applyProtection="1">
      <alignment horizontal="center" vertical="center"/>
      <protection locked="0"/>
    </xf>
    <xf numFmtId="164" fontId="5" fillId="0" borderId="0" xfId="0" applyNumberFormat="1" applyFont="1" applyFill="1" applyAlignment="1" applyProtection="1">
      <alignment horizontal="left" wrapText="1"/>
    </xf>
    <xf numFmtId="0" fontId="5" fillId="0" borderId="0" xfId="0" applyFont="1" applyFill="1" applyAlignment="1">
      <alignment horizontal="left" vertical="center" wrapText="1"/>
    </xf>
    <xf numFmtId="164" fontId="22" fillId="0" borderId="0" xfId="2" applyNumberFormat="1" applyFont="1" applyFill="1" applyAlignment="1" applyProtection="1">
      <alignment horizontal="center"/>
    </xf>
    <xf numFmtId="164" fontId="6" fillId="0" borderId="0" xfId="0" applyNumberFormat="1" applyFont="1" applyFill="1" applyAlignment="1" applyProtection="1">
      <alignment horizontal="left" wrapText="1"/>
    </xf>
    <xf numFmtId="164" fontId="6" fillId="0" borderId="0" xfId="0" applyNumberFormat="1" applyFont="1" applyFill="1" applyBorder="1" applyAlignment="1" applyProtection="1">
      <alignment horizontal="left" wrapText="1"/>
    </xf>
    <xf numFmtId="164" fontId="5" fillId="0" borderId="0" xfId="2" applyNumberFormat="1" applyFont="1" applyFill="1" applyBorder="1" applyAlignment="1" applyProtection="1">
      <alignment wrapText="1"/>
    </xf>
    <xf numFmtId="164" fontId="5" fillId="0" borderId="0" xfId="2" applyNumberFormat="1" applyFont="1" applyFill="1" applyBorder="1" applyAlignment="1" applyProtection="1">
      <alignment vertical="top" wrapText="1"/>
    </xf>
    <xf numFmtId="164" fontId="5" fillId="0" borderId="4" xfId="2" applyNumberFormat="1" applyFont="1" applyFill="1" applyBorder="1" applyAlignment="1" applyProtection="1">
      <alignment vertical="top" wrapText="1"/>
    </xf>
    <xf numFmtId="164" fontId="6" fillId="0" borderId="12" xfId="0" applyNumberFormat="1" applyFont="1" applyFill="1" applyBorder="1" applyAlignment="1" applyProtection="1">
      <alignment horizontal="center"/>
    </xf>
    <xf numFmtId="164" fontId="6" fillId="0" borderId="13" xfId="0" applyNumberFormat="1" applyFont="1" applyFill="1" applyBorder="1" applyAlignment="1" applyProtection="1">
      <alignment horizontal="center"/>
    </xf>
    <xf numFmtId="164" fontId="7" fillId="0" borderId="7" xfId="0" applyNumberFormat="1" applyFont="1" applyFill="1" applyBorder="1" applyAlignment="1" applyProtection="1">
      <alignment horizontal="center" vertical="center"/>
    </xf>
    <xf numFmtId="164" fontId="7" fillId="0" borderId="8" xfId="0" applyNumberFormat="1" applyFont="1" applyFill="1" applyBorder="1" applyAlignment="1" applyProtection="1">
      <alignment horizontal="center" vertical="center"/>
    </xf>
    <xf numFmtId="3" fontId="7" fillId="0" borderId="7" xfId="0" quotePrefix="1" applyNumberFormat="1" applyFont="1" applyFill="1" applyBorder="1" applyAlignment="1" applyProtection="1">
      <alignment horizontal="center" vertical="center"/>
    </xf>
    <xf numFmtId="3" fontId="7" fillId="0" borderId="8" xfId="0" quotePrefix="1" applyNumberFormat="1" applyFont="1" applyFill="1" applyBorder="1" applyAlignment="1" applyProtection="1">
      <alignment horizontal="center" vertical="center"/>
    </xf>
    <xf numFmtId="3" fontId="7" fillId="2" borderId="7" xfId="0" quotePrefix="1" applyNumberFormat="1" applyFont="1" applyFill="1" applyBorder="1" applyAlignment="1" applyProtection="1">
      <alignment horizontal="center" vertical="center"/>
    </xf>
    <xf numFmtId="3" fontId="7" fillId="2" borderId="8" xfId="0" quotePrefix="1" applyNumberFormat="1" applyFont="1" applyFill="1" applyBorder="1" applyAlignment="1" applyProtection="1">
      <alignment horizontal="center" vertical="center"/>
    </xf>
    <xf numFmtId="3" fontId="7" fillId="0" borderId="7" xfId="0" applyNumberFormat="1" applyFont="1" applyFill="1" applyBorder="1" applyAlignment="1" applyProtection="1">
      <alignment horizontal="center" vertical="center"/>
    </xf>
    <xf numFmtId="3" fontId="7" fillId="0" borderId="8" xfId="0" applyNumberFormat="1" applyFont="1" applyFill="1" applyBorder="1" applyAlignment="1" applyProtection="1">
      <alignment horizontal="center" vertical="center"/>
    </xf>
    <xf numFmtId="3" fontId="7" fillId="2" borderId="7" xfId="0" applyNumberFormat="1" applyFont="1" applyFill="1" applyBorder="1" applyAlignment="1" applyProtection="1">
      <alignment horizontal="center" vertical="center"/>
    </xf>
    <xf numFmtId="3" fontId="7" fillId="2" borderId="8" xfId="0" applyNumberFormat="1" applyFont="1" applyFill="1" applyBorder="1" applyAlignment="1" applyProtection="1">
      <alignment horizontal="center" vertical="center"/>
    </xf>
    <xf numFmtId="164" fontId="7" fillId="2" borderId="7" xfId="0" applyNumberFormat="1" applyFont="1" applyFill="1" applyBorder="1" applyAlignment="1" applyProtection="1">
      <alignment horizontal="center" vertical="center"/>
    </xf>
    <xf numFmtId="164" fontId="7" fillId="2" borderId="8" xfId="0" applyNumberFormat="1" applyFont="1" applyFill="1" applyBorder="1" applyAlignment="1" applyProtection="1">
      <alignment horizontal="center" vertical="center"/>
    </xf>
    <xf numFmtId="2" fontId="5" fillId="2" borderId="7" xfId="0" applyNumberFormat="1" applyFont="1" applyFill="1" applyBorder="1" applyAlignment="1" applyProtection="1">
      <alignment horizontal="right" vertical="center"/>
      <protection locked="0"/>
    </xf>
    <xf numFmtId="2" fontId="5" fillId="2" borderId="8" xfId="0" applyNumberFormat="1" applyFont="1" applyFill="1" applyBorder="1" applyAlignment="1" applyProtection="1">
      <alignment horizontal="right" vertical="center"/>
      <protection locked="0"/>
    </xf>
    <xf numFmtId="2" fontId="5" fillId="2" borderId="7" xfId="0" applyNumberFormat="1" applyFont="1" applyFill="1" applyBorder="1" applyAlignment="1" applyProtection="1">
      <alignment horizontal="right" vertical="center"/>
    </xf>
    <xf numFmtId="2" fontId="5" fillId="2" borderId="8" xfId="0" applyNumberFormat="1" applyFont="1" applyFill="1" applyBorder="1" applyAlignment="1" applyProtection="1">
      <alignment horizontal="right" vertical="center"/>
    </xf>
    <xf numFmtId="0" fontId="13" fillId="0" borderId="0" xfId="0" applyFont="1" applyAlignment="1">
      <alignment vertical="center"/>
    </xf>
    <xf numFmtId="0" fontId="15" fillId="0" borderId="0" xfId="0" applyFont="1" applyAlignment="1">
      <alignment vertical="center"/>
    </xf>
    <xf numFmtId="164" fontId="7" fillId="2" borderId="7" xfId="0" applyNumberFormat="1" applyFont="1" applyFill="1" applyBorder="1" applyAlignment="1" applyProtection="1">
      <alignment horizontal="center" vertical="center" wrapText="1"/>
    </xf>
    <xf numFmtId="164" fontId="7" fillId="2" borderId="8" xfId="0" applyNumberFormat="1" applyFont="1" applyFill="1" applyBorder="1" applyAlignment="1" applyProtection="1">
      <alignment horizontal="center" vertical="center" wrapText="1"/>
    </xf>
    <xf numFmtId="164" fontId="6" fillId="0" borderId="12" xfId="0" applyNumberFormat="1" applyFont="1" applyFill="1" applyBorder="1" applyAlignment="1" applyProtection="1">
      <alignment horizontal="center" vertical="center"/>
    </xf>
    <xf numFmtId="164" fontId="6" fillId="0" borderId="13" xfId="0" applyNumberFormat="1" applyFont="1" applyFill="1" applyBorder="1" applyAlignment="1" applyProtection="1">
      <alignment horizontal="center" vertical="center"/>
    </xf>
    <xf numFmtId="0" fontId="10" fillId="0" borderId="11" xfId="1" applyFont="1" applyFill="1" applyBorder="1" applyAlignment="1">
      <alignment horizontal="center" vertical="center"/>
    </xf>
    <xf numFmtId="0" fontId="10" fillId="0" borderId="14" xfId="1" applyFont="1" applyFill="1" applyBorder="1" applyAlignment="1">
      <alignment horizontal="center" vertical="center"/>
    </xf>
    <xf numFmtId="0" fontId="10" fillId="0" borderId="20" xfId="1" applyFont="1" applyFill="1" applyBorder="1" applyAlignment="1">
      <alignment horizontal="center" vertical="center" wrapText="1"/>
    </xf>
    <xf numFmtId="0" fontId="10" fillId="0" borderId="22" xfId="1" applyFont="1" applyFill="1" applyBorder="1" applyAlignment="1">
      <alignment horizontal="center" vertical="center" wrapText="1"/>
    </xf>
    <xf numFmtId="164" fontId="5" fillId="0" borderId="0" xfId="2" applyNumberFormat="1" applyFont="1" applyFill="1" applyBorder="1" applyAlignment="1" applyProtection="1">
      <alignment horizontal="left" vertical="center" wrapText="1"/>
    </xf>
    <xf numFmtId="164" fontId="5" fillId="0" borderId="0" xfId="2" applyNumberFormat="1" applyFont="1" applyFill="1" applyBorder="1" applyAlignment="1" applyProtection="1">
      <alignment horizontal="left" wrapText="1"/>
    </xf>
    <xf numFmtId="0" fontId="22" fillId="0" borderId="0" xfId="0" applyFont="1" applyAlignment="1">
      <alignment horizontal="center" vertical="center" wrapText="1"/>
    </xf>
    <xf numFmtId="164" fontId="5" fillId="2" borderId="2" xfId="0" applyNumberFormat="1" applyFont="1" applyFill="1" applyBorder="1" applyAlignment="1" applyProtection="1">
      <alignment horizontal="left" vertical="center" wrapText="1"/>
    </xf>
  </cellXfs>
  <cellStyles count="6">
    <cellStyle name="Hiperpovezava" xfId="4" builtinId="8"/>
    <cellStyle name="Navadno" xfId="0" builtinId="0"/>
    <cellStyle name="Normal 2 2" xfId="1"/>
    <cellStyle name="Normal 4" xfId="2"/>
    <cellStyle name="Percent 2" xfId="3"/>
    <cellStyle name="Valuta"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842"/>
  <sheetViews>
    <sheetView tabSelected="1" zoomScaleNormal="100" workbookViewId="0">
      <selection activeCell="B39" sqref="B39"/>
    </sheetView>
  </sheetViews>
  <sheetFormatPr defaultColWidth="10" defaultRowHeight="12" x14ac:dyDescent="0.2"/>
  <cols>
    <col min="1" max="1" width="51.140625" style="198" customWidth="1"/>
    <col min="2" max="2" width="34.42578125" style="199" customWidth="1"/>
    <col min="3" max="3" width="11.42578125" style="198" customWidth="1"/>
    <col min="4" max="4" width="11.85546875" style="198" customWidth="1"/>
    <col min="5" max="5" width="10.5703125" style="397" customWidth="1"/>
    <col min="6" max="6" width="24.85546875" style="396" customWidth="1"/>
    <col min="7" max="7" width="5.28515625" style="6" customWidth="1"/>
    <col min="8" max="8" width="11.140625" style="596" customWidth="1"/>
    <col min="9" max="9" width="14.5703125" style="282" customWidth="1"/>
    <col min="10" max="10" width="4" style="6" customWidth="1"/>
    <col min="11" max="77" width="10" style="6"/>
    <col min="78" max="255" width="10" style="7"/>
    <col min="256" max="256" width="46.28515625" style="7" customWidth="1"/>
    <col min="257" max="257" width="29.140625" style="7" customWidth="1"/>
    <col min="258" max="258" width="14.5703125" style="7" customWidth="1"/>
    <col min="259" max="259" width="14.7109375" style="7" customWidth="1"/>
    <col min="260" max="260" width="15" style="7" customWidth="1"/>
    <col min="261" max="261" width="14.140625" style="7" customWidth="1"/>
    <col min="262" max="262" width="15.7109375" style="7" bestFit="1" customWidth="1"/>
    <col min="263" max="263" width="15.42578125" style="7" bestFit="1" customWidth="1"/>
    <col min="264" max="265" width="10.28515625" style="7" customWidth="1"/>
    <col min="266" max="511" width="10" style="7"/>
    <col min="512" max="512" width="46.28515625" style="7" customWidth="1"/>
    <col min="513" max="513" width="29.140625" style="7" customWidth="1"/>
    <col min="514" max="514" width="14.5703125" style="7" customWidth="1"/>
    <col min="515" max="515" width="14.7109375" style="7" customWidth="1"/>
    <col min="516" max="516" width="15" style="7" customWidth="1"/>
    <col min="517" max="517" width="14.140625" style="7" customWidth="1"/>
    <col min="518" max="518" width="15.7109375" style="7" bestFit="1" customWidth="1"/>
    <col min="519" max="519" width="15.42578125" style="7" bestFit="1" customWidth="1"/>
    <col min="520" max="521" width="10.28515625" style="7" customWidth="1"/>
    <col min="522" max="767" width="10" style="7"/>
    <col min="768" max="768" width="46.28515625" style="7" customWidth="1"/>
    <col min="769" max="769" width="29.140625" style="7" customWidth="1"/>
    <col min="770" max="770" width="14.5703125" style="7" customWidth="1"/>
    <col min="771" max="771" width="14.7109375" style="7" customWidth="1"/>
    <col min="772" max="772" width="15" style="7" customWidth="1"/>
    <col min="773" max="773" width="14.140625" style="7" customWidth="1"/>
    <col min="774" max="774" width="15.7109375" style="7" bestFit="1" customWidth="1"/>
    <col min="775" max="775" width="15.42578125" style="7" bestFit="1" customWidth="1"/>
    <col min="776" max="777" width="10.28515625" style="7" customWidth="1"/>
    <col min="778" max="1023" width="10" style="7"/>
    <col min="1024" max="1024" width="46.28515625" style="7" customWidth="1"/>
    <col min="1025" max="1025" width="29.140625" style="7" customWidth="1"/>
    <col min="1026" max="1026" width="14.5703125" style="7" customWidth="1"/>
    <col min="1027" max="1027" width="14.7109375" style="7" customWidth="1"/>
    <col min="1028" max="1028" width="15" style="7" customWidth="1"/>
    <col min="1029" max="1029" width="14.140625" style="7" customWidth="1"/>
    <col min="1030" max="1030" width="15.7109375" style="7" bestFit="1" customWidth="1"/>
    <col min="1031" max="1031" width="15.42578125" style="7" bestFit="1" customWidth="1"/>
    <col min="1032" max="1033" width="10.28515625" style="7" customWidth="1"/>
    <col min="1034" max="1279" width="10" style="7"/>
    <col min="1280" max="1280" width="46.28515625" style="7" customWidth="1"/>
    <col min="1281" max="1281" width="29.140625" style="7" customWidth="1"/>
    <col min="1282" max="1282" width="14.5703125" style="7" customWidth="1"/>
    <col min="1283" max="1283" width="14.7109375" style="7" customWidth="1"/>
    <col min="1284" max="1284" width="15" style="7" customWidth="1"/>
    <col min="1285" max="1285" width="14.140625" style="7" customWidth="1"/>
    <col min="1286" max="1286" width="15.7109375" style="7" bestFit="1" customWidth="1"/>
    <col min="1287" max="1287" width="15.42578125" style="7" bestFit="1" customWidth="1"/>
    <col min="1288" max="1289" width="10.28515625" style="7" customWidth="1"/>
    <col min="1290" max="1535" width="10" style="7"/>
    <col min="1536" max="1536" width="46.28515625" style="7" customWidth="1"/>
    <col min="1537" max="1537" width="29.140625" style="7" customWidth="1"/>
    <col min="1538" max="1538" width="14.5703125" style="7" customWidth="1"/>
    <col min="1539" max="1539" width="14.7109375" style="7" customWidth="1"/>
    <col min="1540" max="1540" width="15" style="7" customWidth="1"/>
    <col min="1541" max="1541" width="14.140625" style="7" customWidth="1"/>
    <col min="1542" max="1542" width="15.7109375" style="7" bestFit="1" customWidth="1"/>
    <col min="1543" max="1543" width="15.42578125" style="7" bestFit="1" customWidth="1"/>
    <col min="1544" max="1545" width="10.28515625" style="7" customWidth="1"/>
    <col min="1546" max="1791" width="10" style="7"/>
    <col min="1792" max="1792" width="46.28515625" style="7" customWidth="1"/>
    <col min="1793" max="1793" width="29.140625" style="7" customWidth="1"/>
    <col min="1794" max="1794" width="14.5703125" style="7" customWidth="1"/>
    <col min="1795" max="1795" width="14.7109375" style="7" customWidth="1"/>
    <col min="1796" max="1796" width="15" style="7" customWidth="1"/>
    <col min="1797" max="1797" width="14.140625" style="7" customWidth="1"/>
    <col min="1798" max="1798" width="15.7109375" style="7" bestFit="1" customWidth="1"/>
    <col min="1799" max="1799" width="15.42578125" style="7" bestFit="1" customWidth="1"/>
    <col min="1800" max="1801" width="10.28515625" style="7" customWidth="1"/>
    <col min="1802" max="2047" width="10" style="7"/>
    <col min="2048" max="2048" width="46.28515625" style="7" customWidth="1"/>
    <col min="2049" max="2049" width="29.140625" style="7" customWidth="1"/>
    <col min="2050" max="2050" width="14.5703125" style="7" customWidth="1"/>
    <col min="2051" max="2051" width="14.7109375" style="7" customWidth="1"/>
    <col min="2052" max="2052" width="15" style="7" customWidth="1"/>
    <col min="2053" max="2053" width="14.140625" style="7" customWidth="1"/>
    <col min="2054" max="2054" width="15.7109375" style="7" bestFit="1" customWidth="1"/>
    <col min="2055" max="2055" width="15.42578125" style="7" bestFit="1" customWidth="1"/>
    <col min="2056" max="2057" width="10.28515625" style="7" customWidth="1"/>
    <col min="2058" max="2303" width="10" style="7"/>
    <col min="2304" max="2304" width="46.28515625" style="7" customWidth="1"/>
    <col min="2305" max="2305" width="29.140625" style="7" customWidth="1"/>
    <col min="2306" max="2306" width="14.5703125" style="7" customWidth="1"/>
    <col min="2307" max="2307" width="14.7109375" style="7" customWidth="1"/>
    <col min="2308" max="2308" width="15" style="7" customWidth="1"/>
    <col min="2309" max="2309" width="14.140625" style="7" customWidth="1"/>
    <col min="2310" max="2310" width="15.7109375" style="7" bestFit="1" customWidth="1"/>
    <col min="2311" max="2311" width="15.42578125" style="7" bestFit="1" customWidth="1"/>
    <col min="2312" max="2313" width="10.28515625" style="7" customWidth="1"/>
    <col min="2314" max="2559" width="10" style="7"/>
    <col min="2560" max="2560" width="46.28515625" style="7" customWidth="1"/>
    <col min="2561" max="2561" width="29.140625" style="7" customWidth="1"/>
    <col min="2562" max="2562" width="14.5703125" style="7" customWidth="1"/>
    <col min="2563" max="2563" width="14.7109375" style="7" customWidth="1"/>
    <col min="2564" max="2564" width="15" style="7" customWidth="1"/>
    <col min="2565" max="2565" width="14.140625" style="7" customWidth="1"/>
    <col min="2566" max="2566" width="15.7109375" style="7" bestFit="1" customWidth="1"/>
    <col min="2567" max="2567" width="15.42578125" style="7" bestFit="1" customWidth="1"/>
    <col min="2568" max="2569" width="10.28515625" style="7" customWidth="1"/>
    <col min="2570" max="2815" width="10" style="7"/>
    <col min="2816" max="2816" width="46.28515625" style="7" customWidth="1"/>
    <col min="2817" max="2817" width="29.140625" style="7" customWidth="1"/>
    <col min="2818" max="2818" width="14.5703125" style="7" customWidth="1"/>
    <col min="2819" max="2819" width="14.7109375" style="7" customWidth="1"/>
    <col min="2820" max="2820" width="15" style="7" customWidth="1"/>
    <col min="2821" max="2821" width="14.140625" style="7" customWidth="1"/>
    <col min="2822" max="2822" width="15.7109375" style="7" bestFit="1" customWidth="1"/>
    <col min="2823" max="2823" width="15.42578125" style="7" bestFit="1" customWidth="1"/>
    <col min="2824" max="2825" width="10.28515625" style="7" customWidth="1"/>
    <col min="2826" max="3071" width="10" style="7"/>
    <col min="3072" max="3072" width="46.28515625" style="7" customWidth="1"/>
    <col min="3073" max="3073" width="29.140625" style="7" customWidth="1"/>
    <col min="3074" max="3074" width="14.5703125" style="7" customWidth="1"/>
    <col min="3075" max="3075" width="14.7109375" style="7" customWidth="1"/>
    <col min="3076" max="3076" width="15" style="7" customWidth="1"/>
    <col min="3077" max="3077" width="14.140625" style="7" customWidth="1"/>
    <col min="3078" max="3078" width="15.7109375" style="7" bestFit="1" customWidth="1"/>
    <col min="3079" max="3079" width="15.42578125" style="7" bestFit="1" customWidth="1"/>
    <col min="3080" max="3081" width="10.28515625" style="7" customWidth="1"/>
    <col min="3082" max="3327" width="10" style="7"/>
    <col min="3328" max="3328" width="46.28515625" style="7" customWidth="1"/>
    <col min="3329" max="3329" width="29.140625" style="7" customWidth="1"/>
    <col min="3330" max="3330" width="14.5703125" style="7" customWidth="1"/>
    <col min="3331" max="3331" width="14.7109375" style="7" customWidth="1"/>
    <col min="3332" max="3332" width="15" style="7" customWidth="1"/>
    <col min="3333" max="3333" width="14.140625" style="7" customWidth="1"/>
    <col min="3334" max="3334" width="15.7109375" style="7" bestFit="1" customWidth="1"/>
    <col min="3335" max="3335" width="15.42578125" style="7" bestFit="1" customWidth="1"/>
    <col min="3336" max="3337" width="10.28515625" style="7" customWidth="1"/>
    <col min="3338" max="3583" width="10" style="7"/>
    <col min="3584" max="3584" width="46.28515625" style="7" customWidth="1"/>
    <col min="3585" max="3585" width="29.140625" style="7" customWidth="1"/>
    <col min="3586" max="3586" width="14.5703125" style="7" customWidth="1"/>
    <col min="3587" max="3587" width="14.7109375" style="7" customWidth="1"/>
    <col min="3588" max="3588" width="15" style="7" customWidth="1"/>
    <col min="3589" max="3589" width="14.140625" style="7" customWidth="1"/>
    <col min="3590" max="3590" width="15.7109375" style="7" bestFit="1" customWidth="1"/>
    <col min="3591" max="3591" width="15.42578125" style="7" bestFit="1" customWidth="1"/>
    <col min="3592" max="3593" width="10.28515625" style="7" customWidth="1"/>
    <col min="3594" max="3839" width="10" style="7"/>
    <col min="3840" max="3840" width="46.28515625" style="7" customWidth="1"/>
    <col min="3841" max="3841" width="29.140625" style="7" customWidth="1"/>
    <col min="3842" max="3842" width="14.5703125" style="7" customWidth="1"/>
    <col min="3843" max="3843" width="14.7109375" style="7" customWidth="1"/>
    <col min="3844" max="3844" width="15" style="7" customWidth="1"/>
    <col min="3845" max="3845" width="14.140625" style="7" customWidth="1"/>
    <col min="3846" max="3846" width="15.7109375" style="7" bestFit="1" customWidth="1"/>
    <col min="3847" max="3847" width="15.42578125" style="7" bestFit="1" customWidth="1"/>
    <col min="3848" max="3849" width="10.28515625" style="7" customWidth="1"/>
    <col min="3850" max="4095" width="10" style="7"/>
    <col min="4096" max="4096" width="46.28515625" style="7" customWidth="1"/>
    <col min="4097" max="4097" width="29.140625" style="7" customWidth="1"/>
    <col min="4098" max="4098" width="14.5703125" style="7" customWidth="1"/>
    <col min="4099" max="4099" width="14.7109375" style="7" customWidth="1"/>
    <col min="4100" max="4100" width="15" style="7" customWidth="1"/>
    <col min="4101" max="4101" width="14.140625" style="7" customWidth="1"/>
    <col min="4102" max="4102" width="15.7109375" style="7" bestFit="1" customWidth="1"/>
    <col min="4103" max="4103" width="15.42578125" style="7" bestFit="1" customWidth="1"/>
    <col min="4104" max="4105" width="10.28515625" style="7" customWidth="1"/>
    <col min="4106" max="4351" width="10" style="7"/>
    <col min="4352" max="4352" width="46.28515625" style="7" customWidth="1"/>
    <col min="4353" max="4353" width="29.140625" style="7" customWidth="1"/>
    <col min="4354" max="4354" width="14.5703125" style="7" customWidth="1"/>
    <col min="4355" max="4355" width="14.7109375" style="7" customWidth="1"/>
    <col min="4356" max="4356" width="15" style="7" customWidth="1"/>
    <col min="4357" max="4357" width="14.140625" style="7" customWidth="1"/>
    <col min="4358" max="4358" width="15.7109375" style="7" bestFit="1" customWidth="1"/>
    <col min="4359" max="4359" width="15.42578125" style="7" bestFit="1" customWidth="1"/>
    <col min="4360" max="4361" width="10.28515625" style="7" customWidth="1"/>
    <col min="4362" max="4607" width="10" style="7"/>
    <col min="4608" max="4608" width="46.28515625" style="7" customWidth="1"/>
    <col min="4609" max="4609" width="29.140625" style="7" customWidth="1"/>
    <col min="4610" max="4610" width="14.5703125" style="7" customWidth="1"/>
    <col min="4611" max="4611" width="14.7109375" style="7" customWidth="1"/>
    <col min="4612" max="4612" width="15" style="7" customWidth="1"/>
    <col min="4613" max="4613" width="14.140625" style="7" customWidth="1"/>
    <col min="4614" max="4614" width="15.7109375" style="7" bestFit="1" customWidth="1"/>
    <col min="4615" max="4615" width="15.42578125" style="7" bestFit="1" customWidth="1"/>
    <col min="4616" max="4617" width="10.28515625" style="7" customWidth="1"/>
    <col min="4618" max="4863" width="10" style="7"/>
    <col min="4864" max="4864" width="46.28515625" style="7" customWidth="1"/>
    <col min="4865" max="4865" width="29.140625" style="7" customWidth="1"/>
    <col min="4866" max="4866" width="14.5703125" style="7" customWidth="1"/>
    <col min="4867" max="4867" width="14.7109375" style="7" customWidth="1"/>
    <col min="4868" max="4868" width="15" style="7" customWidth="1"/>
    <col min="4869" max="4869" width="14.140625" style="7" customWidth="1"/>
    <col min="4870" max="4870" width="15.7109375" style="7" bestFit="1" customWidth="1"/>
    <col min="4871" max="4871" width="15.42578125" style="7" bestFit="1" customWidth="1"/>
    <col min="4872" max="4873" width="10.28515625" style="7" customWidth="1"/>
    <col min="4874" max="5119" width="10" style="7"/>
    <col min="5120" max="5120" width="46.28515625" style="7" customWidth="1"/>
    <col min="5121" max="5121" width="29.140625" style="7" customWidth="1"/>
    <col min="5122" max="5122" width="14.5703125" style="7" customWidth="1"/>
    <col min="5123" max="5123" width="14.7109375" style="7" customWidth="1"/>
    <col min="5124" max="5124" width="15" style="7" customWidth="1"/>
    <col min="5125" max="5125" width="14.140625" style="7" customWidth="1"/>
    <col min="5126" max="5126" width="15.7109375" style="7" bestFit="1" customWidth="1"/>
    <col min="5127" max="5127" width="15.42578125" style="7" bestFit="1" customWidth="1"/>
    <col min="5128" max="5129" width="10.28515625" style="7" customWidth="1"/>
    <col min="5130" max="5375" width="10" style="7"/>
    <col min="5376" max="5376" width="46.28515625" style="7" customWidth="1"/>
    <col min="5377" max="5377" width="29.140625" style="7" customWidth="1"/>
    <col min="5378" max="5378" width="14.5703125" style="7" customWidth="1"/>
    <col min="5379" max="5379" width="14.7109375" style="7" customWidth="1"/>
    <col min="5380" max="5380" width="15" style="7" customWidth="1"/>
    <col min="5381" max="5381" width="14.140625" style="7" customWidth="1"/>
    <col min="5382" max="5382" width="15.7109375" style="7" bestFit="1" customWidth="1"/>
    <col min="5383" max="5383" width="15.42578125" style="7" bestFit="1" customWidth="1"/>
    <col min="5384" max="5385" width="10.28515625" style="7" customWidth="1"/>
    <col min="5386" max="5631" width="10" style="7"/>
    <col min="5632" max="5632" width="46.28515625" style="7" customWidth="1"/>
    <col min="5633" max="5633" width="29.140625" style="7" customWidth="1"/>
    <col min="5634" max="5634" width="14.5703125" style="7" customWidth="1"/>
    <col min="5635" max="5635" width="14.7109375" style="7" customWidth="1"/>
    <col min="5636" max="5636" width="15" style="7" customWidth="1"/>
    <col min="5637" max="5637" width="14.140625" style="7" customWidth="1"/>
    <col min="5638" max="5638" width="15.7109375" style="7" bestFit="1" customWidth="1"/>
    <col min="5639" max="5639" width="15.42578125" style="7" bestFit="1" customWidth="1"/>
    <col min="5640" max="5641" width="10.28515625" style="7" customWidth="1"/>
    <col min="5642" max="5887" width="10" style="7"/>
    <col min="5888" max="5888" width="46.28515625" style="7" customWidth="1"/>
    <col min="5889" max="5889" width="29.140625" style="7" customWidth="1"/>
    <col min="5890" max="5890" width="14.5703125" style="7" customWidth="1"/>
    <col min="5891" max="5891" width="14.7109375" style="7" customWidth="1"/>
    <col min="5892" max="5892" width="15" style="7" customWidth="1"/>
    <col min="5893" max="5893" width="14.140625" style="7" customWidth="1"/>
    <col min="5894" max="5894" width="15.7109375" style="7" bestFit="1" customWidth="1"/>
    <col min="5895" max="5895" width="15.42578125" style="7" bestFit="1" customWidth="1"/>
    <col min="5896" max="5897" width="10.28515625" style="7" customWidth="1"/>
    <col min="5898" max="6143" width="10" style="7"/>
    <col min="6144" max="6144" width="46.28515625" style="7" customWidth="1"/>
    <col min="6145" max="6145" width="29.140625" style="7" customWidth="1"/>
    <col min="6146" max="6146" width="14.5703125" style="7" customWidth="1"/>
    <col min="6147" max="6147" width="14.7109375" style="7" customWidth="1"/>
    <col min="6148" max="6148" width="15" style="7" customWidth="1"/>
    <col min="6149" max="6149" width="14.140625" style="7" customWidth="1"/>
    <col min="6150" max="6150" width="15.7109375" style="7" bestFit="1" customWidth="1"/>
    <col min="6151" max="6151" width="15.42578125" style="7" bestFit="1" customWidth="1"/>
    <col min="6152" max="6153" width="10.28515625" style="7" customWidth="1"/>
    <col min="6154" max="6399" width="10" style="7"/>
    <col min="6400" max="6400" width="46.28515625" style="7" customWidth="1"/>
    <col min="6401" max="6401" width="29.140625" style="7" customWidth="1"/>
    <col min="6402" max="6402" width="14.5703125" style="7" customWidth="1"/>
    <col min="6403" max="6403" width="14.7109375" style="7" customWidth="1"/>
    <col min="6404" max="6404" width="15" style="7" customWidth="1"/>
    <col min="6405" max="6405" width="14.140625" style="7" customWidth="1"/>
    <col min="6406" max="6406" width="15.7109375" style="7" bestFit="1" customWidth="1"/>
    <col min="6407" max="6407" width="15.42578125" style="7" bestFit="1" customWidth="1"/>
    <col min="6408" max="6409" width="10.28515625" style="7" customWidth="1"/>
    <col min="6410" max="6655" width="10" style="7"/>
    <col min="6656" max="6656" width="46.28515625" style="7" customWidth="1"/>
    <col min="6657" max="6657" width="29.140625" style="7" customWidth="1"/>
    <col min="6658" max="6658" width="14.5703125" style="7" customWidth="1"/>
    <col min="6659" max="6659" width="14.7109375" style="7" customWidth="1"/>
    <col min="6660" max="6660" width="15" style="7" customWidth="1"/>
    <col min="6661" max="6661" width="14.140625" style="7" customWidth="1"/>
    <col min="6662" max="6662" width="15.7109375" style="7" bestFit="1" customWidth="1"/>
    <col min="6663" max="6663" width="15.42578125" style="7" bestFit="1" customWidth="1"/>
    <col min="6664" max="6665" width="10.28515625" style="7" customWidth="1"/>
    <col min="6666" max="6911" width="10" style="7"/>
    <col min="6912" max="6912" width="46.28515625" style="7" customWidth="1"/>
    <col min="6913" max="6913" width="29.140625" style="7" customWidth="1"/>
    <col min="6914" max="6914" width="14.5703125" style="7" customWidth="1"/>
    <col min="6915" max="6915" width="14.7109375" style="7" customWidth="1"/>
    <col min="6916" max="6916" width="15" style="7" customWidth="1"/>
    <col min="6917" max="6917" width="14.140625" style="7" customWidth="1"/>
    <col min="6918" max="6918" width="15.7109375" style="7" bestFit="1" customWidth="1"/>
    <col min="6919" max="6919" width="15.42578125" style="7" bestFit="1" customWidth="1"/>
    <col min="6920" max="6921" width="10.28515625" style="7" customWidth="1"/>
    <col min="6922" max="7167" width="10" style="7"/>
    <col min="7168" max="7168" width="46.28515625" style="7" customWidth="1"/>
    <col min="7169" max="7169" width="29.140625" style="7" customWidth="1"/>
    <col min="7170" max="7170" width="14.5703125" style="7" customWidth="1"/>
    <col min="7171" max="7171" width="14.7109375" style="7" customWidth="1"/>
    <col min="7172" max="7172" width="15" style="7" customWidth="1"/>
    <col min="7173" max="7173" width="14.140625" style="7" customWidth="1"/>
    <col min="7174" max="7174" width="15.7109375" style="7" bestFit="1" customWidth="1"/>
    <col min="7175" max="7175" width="15.42578125" style="7" bestFit="1" customWidth="1"/>
    <col min="7176" max="7177" width="10.28515625" style="7" customWidth="1"/>
    <col min="7178" max="7423" width="10" style="7"/>
    <col min="7424" max="7424" width="46.28515625" style="7" customWidth="1"/>
    <col min="7425" max="7425" width="29.140625" style="7" customWidth="1"/>
    <col min="7426" max="7426" width="14.5703125" style="7" customWidth="1"/>
    <col min="7427" max="7427" width="14.7109375" style="7" customWidth="1"/>
    <col min="7428" max="7428" width="15" style="7" customWidth="1"/>
    <col min="7429" max="7429" width="14.140625" style="7" customWidth="1"/>
    <col min="7430" max="7430" width="15.7109375" style="7" bestFit="1" customWidth="1"/>
    <col min="7431" max="7431" width="15.42578125" style="7" bestFit="1" customWidth="1"/>
    <col min="7432" max="7433" width="10.28515625" style="7" customWidth="1"/>
    <col min="7434" max="7679" width="10" style="7"/>
    <col min="7680" max="7680" width="46.28515625" style="7" customWidth="1"/>
    <col min="7681" max="7681" width="29.140625" style="7" customWidth="1"/>
    <col min="7682" max="7682" width="14.5703125" style="7" customWidth="1"/>
    <col min="7683" max="7683" width="14.7109375" style="7" customWidth="1"/>
    <col min="7684" max="7684" width="15" style="7" customWidth="1"/>
    <col min="7685" max="7685" width="14.140625" style="7" customWidth="1"/>
    <col min="7686" max="7686" width="15.7109375" style="7" bestFit="1" customWidth="1"/>
    <col min="7687" max="7687" width="15.42578125" style="7" bestFit="1" customWidth="1"/>
    <col min="7688" max="7689" width="10.28515625" style="7" customWidth="1"/>
    <col min="7690" max="7935" width="10" style="7"/>
    <col min="7936" max="7936" width="46.28515625" style="7" customWidth="1"/>
    <col min="7937" max="7937" width="29.140625" style="7" customWidth="1"/>
    <col min="7938" max="7938" width="14.5703125" style="7" customWidth="1"/>
    <col min="7939" max="7939" width="14.7109375" style="7" customWidth="1"/>
    <col min="7940" max="7940" width="15" style="7" customWidth="1"/>
    <col min="7941" max="7941" width="14.140625" style="7" customWidth="1"/>
    <col min="7942" max="7942" width="15.7109375" style="7" bestFit="1" customWidth="1"/>
    <col min="7943" max="7943" width="15.42578125" style="7" bestFit="1" customWidth="1"/>
    <col min="7944" max="7945" width="10.28515625" style="7" customWidth="1"/>
    <col min="7946" max="8191" width="10" style="7"/>
    <col min="8192" max="8192" width="46.28515625" style="7" customWidth="1"/>
    <col min="8193" max="8193" width="29.140625" style="7" customWidth="1"/>
    <col min="8194" max="8194" width="14.5703125" style="7" customWidth="1"/>
    <col min="8195" max="8195" width="14.7109375" style="7" customWidth="1"/>
    <col min="8196" max="8196" width="15" style="7" customWidth="1"/>
    <col min="8197" max="8197" width="14.140625" style="7" customWidth="1"/>
    <col min="8198" max="8198" width="15.7109375" style="7" bestFit="1" customWidth="1"/>
    <col min="8199" max="8199" width="15.42578125" style="7" bestFit="1" customWidth="1"/>
    <col min="8200" max="8201" width="10.28515625" style="7" customWidth="1"/>
    <col min="8202" max="8447" width="10" style="7"/>
    <col min="8448" max="8448" width="46.28515625" style="7" customWidth="1"/>
    <col min="8449" max="8449" width="29.140625" style="7" customWidth="1"/>
    <col min="8450" max="8450" width="14.5703125" style="7" customWidth="1"/>
    <col min="8451" max="8451" width="14.7109375" style="7" customWidth="1"/>
    <col min="8452" max="8452" width="15" style="7" customWidth="1"/>
    <col min="8453" max="8453" width="14.140625" style="7" customWidth="1"/>
    <col min="8454" max="8454" width="15.7109375" style="7" bestFit="1" customWidth="1"/>
    <col min="8455" max="8455" width="15.42578125" style="7" bestFit="1" customWidth="1"/>
    <col min="8456" max="8457" width="10.28515625" style="7" customWidth="1"/>
    <col min="8458" max="8703" width="10" style="7"/>
    <col min="8704" max="8704" width="46.28515625" style="7" customWidth="1"/>
    <col min="8705" max="8705" width="29.140625" style="7" customWidth="1"/>
    <col min="8706" max="8706" width="14.5703125" style="7" customWidth="1"/>
    <col min="8707" max="8707" width="14.7109375" style="7" customWidth="1"/>
    <col min="8708" max="8708" width="15" style="7" customWidth="1"/>
    <col min="8709" max="8709" width="14.140625" style="7" customWidth="1"/>
    <col min="8710" max="8710" width="15.7109375" style="7" bestFit="1" customWidth="1"/>
    <col min="8711" max="8711" width="15.42578125" style="7" bestFit="1" customWidth="1"/>
    <col min="8712" max="8713" width="10.28515625" style="7" customWidth="1"/>
    <col min="8714" max="8959" width="10" style="7"/>
    <col min="8960" max="8960" width="46.28515625" style="7" customWidth="1"/>
    <col min="8961" max="8961" width="29.140625" style="7" customWidth="1"/>
    <col min="8962" max="8962" width="14.5703125" style="7" customWidth="1"/>
    <col min="8963" max="8963" width="14.7109375" style="7" customWidth="1"/>
    <col min="8964" max="8964" width="15" style="7" customWidth="1"/>
    <col min="8965" max="8965" width="14.140625" style="7" customWidth="1"/>
    <col min="8966" max="8966" width="15.7109375" style="7" bestFit="1" customWidth="1"/>
    <col min="8967" max="8967" width="15.42578125" style="7" bestFit="1" customWidth="1"/>
    <col min="8968" max="8969" width="10.28515625" style="7" customWidth="1"/>
    <col min="8970" max="9215" width="10" style="7"/>
    <col min="9216" max="9216" width="46.28515625" style="7" customWidth="1"/>
    <col min="9217" max="9217" width="29.140625" style="7" customWidth="1"/>
    <col min="9218" max="9218" width="14.5703125" style="7" customWidth="1"/>
    <col min="9219" max="9219" width="14.7109375" style="7" customWidth="1"/>
    <col min="9220" max="9220" width="15" style="7" customWidth="1"/>
    <col min="9221" max="9221" width="14.140625" style="7" customWidth="1"/>
    <col min="9222" max="9222" width="15.7109375" style="7" bestFit="1" customWidth="1"/>
    <col min="9223" max="9223" width="15.42578125" style="7" bestFit="1" customWidth="1"/>
    <col min="9224" max="9225" width="10.28515625" style="7" customWidth="1"/>
    <col min="9226" max="9471" width="10" style="7"/>
    <col min="9472" max="9472" width="46.28515625" style="7" customWidth="1"/>
    <col min="9473" max="9473" width="29.140625" style="7" customWidth="1"/>
    <col min="9474" max="9474" width="14.5703125" style="7" customWidth="1"/>
    <col min="9475" max="9475" width="14.7109375" style="7" customWidth="1"/>
    <col min="9476" max="9476" width="15" style="7" customWidth="1"/>
    <col min="9477" max="9477" width="14.140625" style="7" customWidth="1"/>
    <col min="9478" max="9478" width="15.7109375" style="7" bestFit="1" customWidth="1"/>
    <col min="9479" max="9479" width="15.42578125" style="7" bestFit="1" customWidth="1"/>
    <col min="9480" max="9481" width="10.28515625" style="7" customWidth="1"/>
    <col min="9482" max="9727" width="10" style="7"/>
    <col min="9728" max="9728" width="46.28515625" style="7" customWidth="1"/>
    <col min="9729" max="9729" width="29.140625" style="7" customWidth="1"/>
    <col min="9730" max="9730" width="14.5703125" style="7" customWidth="1"/>
    <col min="9731" max="9731" width="14.7109375" style="7" customWidth="1"/>
    <col min="9732" max="9732" width="15" style="7" customWidth="1"/>
    <col min="9733" max="9733" width="14.140625" style="7" customWidth="1"/>
    <col min="9734" max="9734" width="15.7109375" style="7" bestFit="1" customWidth="1"/>
    <col min="9735" max="9735" width="15.42578125" style="7" bestFit="1" customWidth="1"/>
    <col min="9736" max="9737" width="10.28515625" style="7" customWidth="1"/>
    <col min="9738" max="9983" width="10" style="7"/>
    <col min="9984" max="9984" width="46.28515625" style="7" customWidth="1"/>
    <col min="9985" max="9985" width="29.140625" style="7" customWidth="1"/>
    <col min="9986" max="9986" width="14.5703125" style="7" customWidth="1"/>
    <col min="9987" max="9987" width="14.7109375" style="7" customWidth="1"/>
    <col min="9988" max="9988" width="15" style="7" customWidth="1"/>
    <col min="9989" max="9989" width="14.140625" style="7" customWidth="1"/>
    <col min="9990" max="9990" width="15.7109375" style="7" bestFit="1" customWidth="1"/>
    <col min="9991" max="9991" width="15.42578125" style="7" bestFit="1" customWidth="1"/>
    <col min="9992" max="9993" width="10.28515625" style="7" customWidth="1"/>
    <col min="9994" max="10239" width="10" style="7"/>
    <col min="10240" max="10240" width="46.28515625" style="7" customWidth="1"/>
    <col min="10241" max="10241" width="29.140625" style="7" customWidth="1"/>
    <col min="10242" max="10242" width="14.5703125" style="7" customWidth="1"/>
    <col min="10243" max="10243" width="14.7109375" style="7" customWidth="1"/>
    <col min="10244" max="10244" width="15" style="7" customWidth="1"/>
    <col min="10245" max="10245" width="14.140625" style="7" customWidth="1"/>
    <col min="10246" max="10246" width="15.7109375" style="7" bestFit="1" customWidth="1"/>
    <col min="10247" max="10247" width="15.42578125" style="7" bestFit="1" customWidth="1"/>
    <col min="10248" max="10249" width="10.28515625" style="7" customWidth="1"/>
    <col min="10250" max="10495" width="10" style="7"/>
    <col min="10496" max="10496" width="46.28515625" style="7" customWidth="1"/>
    <col min="10497" max="10497" width="29.140625" style="7" customWidth="1"/>
    <col min="10498" max="10498" width="14.5703125" style="7" customWidth="1"/>
    <col min="10499" max="10499" width="14.7109375" style="7" customWidth="1"/>
    <col min="10500" max="10500" width="15" style="7" customWidth="1"/>
    <col min="10501" max="10501" width="14.140625" style="7" customWidth="1"/>
    <col min="10502" max="10502" width="15.7109375" style="7" bestFit="1" customWidth="1"/>
    <col min="10503" max="10503" width="15.42578125" style="7" bestFit="1" customWidth="1"/>
    <col min="10504" max="10505" width="10.28515625" style="7" customWidth="1"/>
    <col min="10506" max="10751" width="10" style="7"/>
    <col min="10752" max="10752" width="46.28515625" style="7" customWidth="1"/>
    <col min="10753" max="10753" width="29.140625" style="7" customWidth="1"/>
    <col min="10754" max="10754" width="14.5703125" style="7" customWidth="1"/>
    <col min="10755" max="10755" width="14.7109375" style="7" customWidth="1"/>
    <col min="10756" max="10756" width="15" style="7" customWidth="1"/>
    <col min="10757" max="10757" width="14.140625" style="7" customWidth="1"/>
    <col min="10758" max="10758" width="15.7109375" style="7" bestFit="1" customWidth="1"/>
    <col min="10759" max="10759" width="15.42578125" style="7" bestFit="1" customWidth="1"/>
    <col min="10760" max="10761" width="10.28515625" style="7" customWidth="1"/>
    <col min="10762" max="11007" width="10" style="7"/>
    <col min="11008" max="11008" width="46.28515625" style="7" customWidth="1"/>
    <col min="11009" max="11009" width="29.140625" style="7" customWidth="1"/>
    <col min="11010" max="11010" width="14.5703125" style="7" customWidth="1"/>
    <col min="11011" max="11011" width="14.7109375" style="7" customWidth="1"/>
    <col min="11012" max="11012" width="15" style="7" customWidth="1"/>
    <col min="11013" max="11013" width="14.140625" style="7" customWidth="1"/>
    <col min="11014" max="11014" width="15.7109375" style="7" bestFit="1" customWidth="1"/>
    <col min="11015" max="11015" width="15.42578125" style="7" bestFit="1" customWidth="1"/>
    <col min="11016" max="11017" width="10.28515625" style="7" customWidth="1"/>
    <col min="11018" max="11263" width="10" style="7"/>
    <col min="11264" max="11264" width="46.28515625" style="7" customWidth="1"/>
    <col min="11265" max="11265" width="29.140625" style="7" customWidth="1"/>
    <col min="11266" max="11266" width="14.5703125" style="7" customWidth="1"/>
    <col min="11267" max="11267" width="14.7109375" style="7" customWidth="1"/>
    <col min="11268" max="11268" width="15" style="7" customWidth="1"/>
    <col min="11269" max="11269" width="14.140625" style="7" customWidth="1"/>
    <col min="11270" max="11270" width="15.7109375" style="7" bestFit="1" customWidth="1"/>
    <col min="11271" max="11271" width="15.42578125" style="7" bestFit="1" customWidth="1"/>
    <col min="11272" max="11273" width="10.28515625" style="7" customWidth="1"/>
    <col min="11274" max="11519" width="10" style="7"/>
    <col min="11520" max="11520" width="46.28515625" style="7" customWidth="1"/>
    <col min="11521" max="11521" width="29.140625" style="7" customWidth="1"/>
    <col min="11522" max="11522" width="14.5703125" style="7" customWidth="1"/>
    <col min="11523" max="11523" width="14.7109375" style="7" customWidth="1"/>
    <col min="11524" max="11524" width="15" style="7" customWidth="1"/>
    <col min="11525" max="11525" width="14.140625" style="7" customWidth="1"/>
    <col min="11526" max="11526" width="15.7109375" style="7" bestFit="1" customWidth="1"/>
    <col min="11527" max="11527" width="15.42578125" style="7" bestFit="1" customWidth="1"/>
    <col min="11528" max="11529" width="10.28515625" style="7" customWidth="1"/>
    <col min="11530" max="11775" width="10" style="7"/>
    <col min="11776" max="11776" width="46.28515625" style="7" customWidth="1"/>
    <col min="11777" max="11777" width="29.140625" style="7" customWidth="1"/>
    <col min="11778" max="11778" width="14.5703125" style="7" customWidth="1"/>
    <col min="11779" max="11779" width="14.7109375" style="7" customWidth="1"/>
    <col min="11780" max="11780" width="15" style="7" customWidth="1"/>
    <col min="11781" max="11781" width="14.140625" style="7" customWidth="1"/>
    <col min="11782" max="11782" width="15.7109375" style="7" bestFit="1" customWidth="1"/>
    <col min="11783" max="11783" width="15.42578125" style="7" bestFit="1" customWidth="1"/>
    <col min="11784" max="11785" width="10.28515625" style="7" customWidth="1"/>
    <col min="11786" max="12031" width="10" style="7"/>
    <col min="12032" max="12032" width="46.28515625" style="7" customWidth="1"/>
    <col min="12033" max="12033" width="29.140625" style="7" customWidth="1"/>
    <col min="12034" max="12034" width="14.5703125" style="7" customWidth="1"/>
    <col min="12035" max="12035" width="14.7109375" style="7" customWidth="1"/>
    <col min="12036" max="12036" width="15" style="7" customWidth="1"/>
    <col min="12037" max="12037" width="14.140625" style="7" customWidth="1"/>
    <col min="12038" max="12038" width="15.7109375" style="7" bestFit="1" customWidth="1"/>
    <col min="12039" max="12039" width="15.42578125" style="7" bestFit="1" customWidth="1"/>
    <col min="12040" max="12041" width="10.28515625" style="7" customWidth="1"/>
    <col min="12042" max="12287" width="10" style="7"/>
    <col min="12288" max="12288" width="46.28515625" style="7" customWidth="1"/>
    <col min="12289" max="12289" width="29.140625" style="7" customWidth="1"/>
    <col min="12290" max="12290" width="14.5703125" style="7" customWidth="1"/>
    <col min="12291" max="12291" width="14.7109375" style="7" customWidth="1"/>
    <col min="12292" max="12292" width="15" style="7" customWidth="1"/>
    <col min="12293" max="12293" width="14.140625" style="7" customWidth="1"/>
    <col min="12294" max="12294" width="15.7109375" style="7" bestFit="1" customWidth="1"/>
    <col min="12295" max="12295" width="15.42578125" style="7" bestFit="1" customWidth="1"/>
    <col min="12296" max="12297" width="10.28515625" style="7" customWidth="1"/>
    <col min="12298" max="12543" width="10" style="7"/>
    <col min="12544" max="12544" width="46.28515625" style="7" customWidth="1"/>
    <col min="12545" max="12545" width="29.140625" style="7" customWidth="1"/>
    <col min="12546" max="12546" width="14.5703125" style="7" customWidth="1"/>
    <col min="12547" max="12547" width="14.7109375" style="7" customWidth="1"/>
    <col min="12548" max="12548" width="15" style="7" customWidth="1"/>
    <col min="12549" max="12549" width="14.140625" style="7" customWidth="1"/>
    <col min="12550" max="12550" width="15.7109375" style="7" bestFit="1" customWidth="1"/>
    <col min="12551" max="12551" width="15.42578125" style="7" bestFit="1" customWidth="1"/>
    <col min="12552" max="12553" width="10.28515625" style="7" customWidth="1"/>
    <col min="12554" max="12799" width="10" style="7"/>
    <col min="12800" max="12800" width="46.28515625" style="7" customWidth="1"/>
    <col min="12801" max="12801" width="29.140625" style="7" customWidth="1"/>
    <col min="12802" max="12802" width="14.5703125" style="7" customWidth="1"/>
    <col min="12803" max="12803" width="14.7109375" style="7" customWidth="1"/>
    <col min="12804" max="12804" width="15" style="7" customWidth="1"/>
    <col min="12805" max="12805" width="14.140625" style="7" customWidth="1"/>
    <col min="12806" max="12806" width="15.7109375" style="7" bestFit="1" customWidth="1"/>
    <col min="12807" max="12807" width="15.42578125" style="7" bestFit="1" customWidth="1"/>
    <col min="12808" max="12809" width="10.28515625" style="7" customWidth="1"/>
    <col min="12810" max="13055" width="10" style="7"/>
    <col min="13056" max="13056" width="46.28515625" style="7" customWidth="1"/>
    <col min="13057" max="13057" width="29.140625" style="7" customWidth="1"/>
    <col min="13058" max="13058" width="14.5703125" style="7" customWidth="1"/>
    <col min="13059" max="13059" width="14.7109375" style="7" customWidth="1"/>
    <col min="13060" max="13060" width="15" style="7" customWidth="1"/>
    <col min="13061" max="13061" width="14.140625" style="7" customWidth="1"/>
    <col min="13062" max="13062" width="15.7109375" style="7" bestFit="1" customWidth="1"/>
    <col min="13063" max="13063" width="15.42578125" style="7" bestFit="1" customWidth="1"/>
    <col min="13064" max="13065" width="10.28515625" style="7" customWidth="1"/>
    <col min="13066" max="13311" width="10" style="7"/>
    <col min="13312" max="13312" width="46.28515625" style="7" customWidth="1"/>
    <col min="13313" max="13313" width="29.140625" style="7" customWidth="1"/>
    <col min="13314" max="13314" width="14.5703125" style="7" customWidth="1"/>
    <col min="13315" max="13315" width="14.7109375" style="7" customWidth="1"/>
    <col min="13316" max="13316" width="15" style="7" customWidth="1"/>
    <col min="13317" max="13317" width="14.140625" style="7" customWidth="1"/>
    <col min="13318" max="13318" width="15.7109375" style="7" bestFit="1" customWidth="1"/>
    <col min="13319" max="13319" width="15.42578125" style="7" bestFit="1" customWidth="1"/>
    <col min="13320" max="13321" width="10.28515625" style="7" customWidth="1"/>
    <col min="13322" max="13567" width="10" style="7"/>
    <col min="13568" max="13568" width="46.28515625" style="7" customWidth="1"/>
    <col min="13569" max="13569" width="29.140625" style="7" customWidth="1"/>
    <col min="13570" max="13570" width="14.5703125" style="7" customWidth="1"/>
    <col min="13571" max="13571" width="14.7109375" style="7" customWidth="1"/>
    <col min="13572" max="13572" width="15" style="7" customWidth="1"/>
    <col min="13573" max="13573" width="14.140625" style="7" customWidth="1"/>
    <col min="13574" max="13574" width="15.7109375" style="7" bestFit="1" customWidth="1"/>
    <col min="13575" max="13575" width="15.42578125" style="7" bestFit="1" customWidth="1"/>
    <col min="13576" max="13577" width="10.28515625" style="7" customWidth="1"/>
    <col min="13578" max="13823" width="10" style="7"/>
    <col min="13824" max="13824" width="46.28515625" style="7" customWidth="1"/>
    <col min="13825" max="13825" width="29.140625" style="7" customWidth="1"/>
    <col min="13826" max="13826" width="14.5703125" style="7" customWidth="1"/>
    <col min="13827" max="13827" width="14.7109375" style="7" customWidth="1"/>
    <col min="13828" max="13828" width="15" style="7" customWidth="1"/>
    <col min="13829" max="13829" width="14.140625" style="7" customWidth="1"/>
    <col min="13830" max="13830" width="15.7109375" style="7" bestFit="1" customWidth="1"/>
    <col min="13831" max="13831" width="15.42578125" style="7" bestFit="1" customWidth="1"/>
    <col min="13832" max="13833" width="10.28515625" style="7" customWidth="1"/>
    <col min="13834" max="14079" width="10" style="7"/>
    <col min="14080" max="14080" width="46.28515625" style="7" customWidth="1"/>
    <col min="14081" max="14081" width="29.140625" style="7" customWidth="1"/>
    <col min="14082" max="14082" width="14.5703125" style="7" customWidth="1"/>
    <col min="14083" max="14083" width="14.7109375" style="7" customWidth="1"/>
    <col min="14084" max="14084" width="15" style="7" customWidth="1"/>
    <col min="14085" max="14085" width="14.140625" style="7" customWidth="1"/>
    <col min="14086" max="14086" width="15.7109375" style="7" bestFit="1" customWidth="1"/>
    <col min="14087" max="14087" width="15.42578125" style="7" bestFit="1" customWidth="1"/>
    <col min="14088" max="14089" width="10.28515625" style="7" customWidth="1"/>
    <col min="14090" max="14335" width="10" style="7"/>
    <col min="14336" max="14336" width="46.28515625" style="7" customWidth="1"/>
    <col min="14337" max="14337" width="29.140625" style="7" customWidth="1"/>
    <col min="14338" max="14338" width="14.5703125" style="7" customWidth="1"/>
    <col min="14339" max="14339" width="14.7109375" style="7" customWidth="1"/>
    <col min="14340" max="14340" width="15" style="7" customWidth="1"/>
    <col min="14341" max="14341" width="14.140625" style="7" customWidth="1"/>
    <col min="14342" max="14342" width="15.7109375" style="7" bestFit="1" customWidth="1"/>
    <col min="14343" max="14343" width="15.42578125" style="7" bestFit="1" customWidth="1"/>
    <col min="14344" max="14345" width="10.28515625" style="7" customWidth="1"/>
    <col min="14346" max="14591" width="10" style="7"/>
    <col min="14592" max="14592" width="46.28515625" style="7" customWidth="1"/>
    <col min="14593" max="14593" width="29.140625" style="7" customWidth="1"/>
    <col min="14594" max="14594" width="14.5703125" style="7" customWidth="1"/>
    <col min="14595" max="14595" width="14.7109375" style="7" customWidth="1"/>
    <col min="14596" max="14596" width="15" style="7" customWidth="1"/>
    <col min="14597" max="14597" width="14.140625" style="7" customWidth="1"/>
    <col min="14598" max="14598" width="15.7109375" style="7" bestFit="1" customWidth="1"/>
    <col min="14599" max="14599" width="15.42578125" style="7" bestFit="1" customWidth="1"/>
    <col min="14600" max="14601" width="10.28515625" style="7" customWidth="1"/>
    <col min="14602" max="14847" width="10" style="7"/>
    <col min="14848" max="14848" width="46.28515625" style="7" customWidth="1"/>
    <col min="14849" max="14849" width="29.140625" style="7" customWidth="1"/>
    <col min="14850" max="14850" width="14.5703125" style="7" customWidth="1"/>
    <col min="14851" max="14851" width="14.7109375" style="7" customWidth="1"/>
    <col min="14852" max="14852" width="15" style="7" customWidth="1"/>
    <col min="14853" max="14853" width="14.140625" style="7" customWidth="1"/>
    <col min="14854" max="14854" width="15.7109375" style="7" bestFit="1" customWidth="1"/>
    <col min="14855" max="14855" width="15.42578125" style="7" bestFit="1" customWidth="1"/>
    <col min="14856" max="14857" width="10.28515625" style="7" customWidth="1"/>
    <col min="14858" max="15103" width="10" style="7"/>
    <col min="15104" max="15104" width="46.28515625" style="7" customWidth="1"/>
    <col min="15105" max="15105" width="29.140625" style="7" customWidth="1"/>
    <col min="15106" max="15106" width="14.5703125" style="7" customWidth="1"/>
    <col min="15107" max="15107" width="14.7109375" style="7" customWidth="1"/>
    <col min="15108" max="15108" width="15" style="7" customWidth="1"/>
    <col min="15109" max="15109" width="14.140625" style="7" customWidth="1"/>
    <col min="15110" max="15110" width="15.7109375" style="7" bestFit="1" customWidth="1"/>
    <col min="15111" max="15111" width="15.42578125" style="7" bestFit="1" customWidth="1"/>
    <col min="15112" max="15113" width="10.28515625" style="7" customWidth="1"/>
    <col min="15114" max="15359" width="10" style="7"/>
    <col min="15360" max="15360" width="46.28515625" style="7" customWidth="1"/>
    <col min="15361" max="15361" width="29.140625" style="7" customWidth="1"/>
    <col min="15362" max="15362" width="14.5703125" style="7" customWidth="1"/>
    <col min="15363" max="15363" width="14.7109375" style="7" customWidth="1"/>
    <col min="15364" max="15364" width="15" style="7" customWidth="1"/>
    <col min="15365" max="15365" width="14.140625" style="7" customWidth="1"/>
    <col min="15366" max="15366" width="15.7109375" style="7" bestFit="1" customWidth="1"/>
    <col min="15367" max="15367" width="15.42578125" style="7" bestFit="1" customWidth="1"/>
    <col min="15368" max="15369" width="10.28515625" style="7" customWidth="1"/>
    <col min="15370" max="15615" width="10" style="7"/>
    <col min="15616" max="15616" width="46.28515625" style="7" customWidth="1"/>
    <col min="15617" max="15617" width="29.140625" style="7" customWidth="1"/>
    <col min="15618" max="15618" width="14.5703125" style="7" customWidth="1"/>
    <col min="15619" max="15619" width="14.7109375" style="7" customWidth="1"/>
    <col min="15620" max="15620" width="15" style="7" customWidth="1"/>
    <col min="15621" max="15621" width="14.140625" style="7" customWidth="1"/>
    <col min="15622" max="15622" width="15.7109375" style="7" bestFit="1" customWidth="1"/>
    <col min="15623" max="15623" width="15.42578125" style="7" bestFit="1" customWidth="1"/>
    <col min="15624" max="15625" width="10.28515625" style="7" customWidth="1"/>
    <col min="15626" max="15871" width="10" style="7"/>
    <col min="15872" max="15872" width="46.28515625" style="7" customWidth="1"/>
    <col min="15873" max="15873" width="29.140625" style="7" customWidth="1"/>
    <col min="15874" max="15874" width="14.5703125" style="7" customWidth="1"/>
    <col min="15875" max="15875" width="14.7109375" style="7" customWidth="1"/>
    <col min="15876" max="15876" width="15" style="7" customWidth="1"/>
    <col min="15877" max="15877" width="14.140625" style="7" customWidth="1"/>
    <col min="15878" max="15878" width="15.7109375" style="7" bestFit="1" customWidth="1"/>
    <col min="15879" max="15879" width="15.42578125" style="7" bestFit="1" customWidth="1"/>
    <col min="15880" max="15881" width="10.28515625" style="7" customWidth="1"/>
    <col min="15882" max="16127" width="10" style="7"/>
    <col min="16128" max="16128" width="46.28515625" style="7" customWidth="1"/>
    <col min="16129" max="16129" width="29.140625" style="7" customWidth="1"/>
    <col min="16130" max="16130" width="14.5703125" style="7" customWidth="1"/>
    <col min="16131" max="16131" width="14.7109375" style="7" customWidth="1"/>
    <col min="16132" max="16132" width="15" style="7" customWidth="1"/>
    <col min="16133" max="16133" width="14.140625" style="7" customWidth="1"/>
    <col min="16134" max="16134" width="15.7109375" style="7" bestFit="1" customWidth="1"/>
    <col min="16135" max="16135" width="15.42578125" style="7" bestFit="1" customWidth="1"/>
    <col min="16136" max="16137" width="10.28515625" style="7" customWidth="1"/>
    <col min="16138" max="16384" width="10" style="7"/>
  </cols>
  <sheetData>
    <row r="1" spans="1:78" ht="12.6" customHeight="1" x14ac:dyDescent="0.25">
      <c r="A1" s="1" t="s">
        <v>0</v>
      </c>
      <c r="B1" s="2" t="s">
        <v>802</v>
      </c>
      <c r="C1" s="3"/>
      <c r="D1" s="4"/>
      <c r="E1" s="309"/>
      <c r="F1" s="453"/>
      <c r="G1" s="454"/>
      <c r="H1" s="595"/>
      <c r="I1" s="454"/>
      <c r="BZ1" s="6"/>
    </row>
    <row r="2" spans="1:78" ht="12.6" customHeight="1" x14ac:dyDescent="0.2">
      <c r="A2" s="1"/>
      <c r="B2" s="8"/>
      <c r="C2" s="451"/>
      <c r="D2" s="452"/>
      <c r="E2" s="453"/>
      <c r="F2" s="311"/>
      <c r="G2" s="5"/>
      <c r="BZ2" s="6"/>
    </row>
    <row r="3" spans="1:78" ht="12.6" customHeight="1" x14ac:dyDescent="0.2">
      <c r="A3" s="1" t="s">
        <v>1</v>
      </c>
      <c r="B3" s="2" t="s">
        <v>803</v>
      </c>
      <c r="C3" s="3"/>
      <c r="D3" s="4"/>
      <c r="E3" s="309"/>
      <c r="F3" s="310"/>
      <c r="G3" s="5"/>
      <c r="BZ3" s="6"/>
    </row>
    <row r="4" spans="1:78" ht="12.6" customHeight="1" x14ac:dyDescent="0.2">
      <c r="A4" s="1"/>
      <c r="B4" s="10"/>
      <c r="C4" s="11"/>
      <c r="D4" s="10"/>
      <c r="E4" s="312"/>
      <c r="F4" s="313"/>
      <c r="G4" s="5"/>
      <c r="BZ4" s="6"/>
    </row>
    <row r="5" spans="1:78" ht="12.6" customHeight="1" x14ac:dyDescent="0.2">
      <c r="A5" s="1" t="s">
        <v>2</v>
      </c>
      <c r="B5" s="13" t="s">
        <v>804</v>
      </c>
      <c r="C5" s="451"/>
      <c r="D5" s="452"/>
      <c r="E5" s="453"/>
      <c r="F5" s="311"/>
      <c r="G5" s="5"/>
      <c r="BZ5" s="6"/>
    </row>
    <row r="6" spans="1:78" ht="12.6" customHeight="1" x14ac:dyDescent="0.2">
      <c r="A6" s="8"/>
      <c r="B6" s="13" t="s">
        <v>805</v>
      </c>
      <c r="C6" s="451"/>
      <c r="D6" s="452"/>
      <c r="E6" s="453"/>
      <c r="F6" s="311"/>
      <c r="G6" s="5"/>
      <c r="BZ6" s="6"/>
    </row>
    <row r="7" spans="1:78" ht="12.6" customHeight="1" x14ac:dyDescent="0.2">
      <c r="A7" s="8"/>
      <c r="B7" s="452"/>
      <c r="C7" s="451"/>
      <c r="D7" s="452"/>
      <c r="E7" s="453"/>
      <c r="F7" s="311"/>
      <c r="G7" s="5"/>
      <c r="BZ7" s="6"/>
    </row>
    <row r="8" spans="1:78" ht="12.6" customHeight="1" x14ac:dyDescent="0.2">
      <c r="A8" s="1"/>
      <c r="B8" s="10"/>
      <c r="C8" s="11"/>
      <c r="D8" s="10"/>
      <c r="E8" s="312"/>
      <c r="F8" s="313"/>
      <c r="G8" s="5"/>
      <c r="BZ8" s="6"/>
    </row>
    <row r="9" spans="1:78" ht="12.6" customHeight="1" x14ac:dyDescent="0.2">
      <c r="A9" s="1" t="s">
        <v>3</v>
      </c>
      <c r="B9" s="4"/>
      <c r="C9" s="3"/>
      <c r="D9" s="4"/>
      <c r="E9" s="309"/>
      <c r="F9" s="310"/>
      <c r="G9" s="5"/>
      <c r="BZ9" s="6"/>
    </row>
    <row r="10" spans="1:78" ht="12.6" customHeight="1" x14ac:dyDescent="0.2">
      <c r="A10" s="14"/>
      <c r="B10" s="15"/>
      <c r="C10" s="15"/>
      <c r="D10" s="15"/>
      <c r="E10" s="314"/>
      <c r="F10" s="315"/>
      <c r="G10" s="5"/>
      <c r="BZ10" s="6"/>
    </row>
    <row r="11" spans="1:78" ht="12.6" customHeight="1" x14ac:dyDescent="0.2">
      <c r="A11" s="14"/>
      <c r="B11" s="15"/>
      <c r="C11" s="15"/>
      <c r="D11" s="15"/>
      <c r="E11" s="314"/>
      <c r="F11" s="315"/>
      <c r="G11" s="5"/>
      <c r="BZ11" s="6"/>
    </row>
    <row r="12" spans="1:78" ht="12.6" customHeight="1" x14ac:dyDescent="0.2">
      <c r="A12" s="14"/>
      <c r="B12" s="15"/>
      <c r="C12" s="15"/>
      <c r="D12" s="15"/>
      <c r="E12" s="314"/>
      <c r="F12" s="315"/>
      <c r="G12" s="5"/>
      <c r="BZ12" s="6"/>
    </row>
    <row r="13" spans="1:78" ht="15" customHeight="1" x14ac:dyDescent="0.25">
      <c r="A13" s="611" t="s">
        <v>1041</v>
      </c>
      <c r="B13" s="611"/>
      <c r="C13" s="611"/>
      <c r="D13" s="611"/>
      <c r="E13" s="611"/>
      <c r="F13" s="611"/>
      <c r="G13" s="5"/>
      <c r="BZ13" s="6"/>
    </row>
    <row r="14" spans="1:78" ht="12.6" customHeight="1" x14ac:dyDescent="0.2">
      <c r="A14" s="5"/>
      <c r="B14" s="16"/>
      <c r="C14" s="16"/>
      <c r="D14" s="16"/>
      <c r="E14" s="315"/>
      <c r="F14" s="315"/>
      <c r="G14" s="5"/>
      <c r="BZ14" s="6"/>
    </row>
    <row r="15" spans="1:78" ht="12.6" customHeight="1" x14ac:dyDescent="0.25">
      <c r="A15" s="610" t="s">
        <v>1042</v>
      </c>
      <c r="B15" s="610"/>
      <c r="C15" s="610"/>
      <c r="D15" s="610"/>
      <c r="E15" s="610"/>
      <c r="F15" s="610"/>
      <c r="G15" s="610"/>
      <c r="H15" s="597"/>
      <c r="I15" s="455"/>
      <c r="BZ15" s="6"/>
    </row>
    <row r="16" spans="1:78" ht="24.75" customHeight="1" x14ac:dyDescent="0.25">
      <c r="A16" s="610"/>
      <c r="B16" s="610"/>
      <c r="C16" s="610"/>
      <c r="D16" s="610"/>
      <c r="E16" s="610"/>
      <c r="F16" s="610"/>
      <c r="G16" s="610"/>
      <c r="H16" s="597"/>
      <c r="I16" s="455"/>
      <c r="BZ16" s="6"/>
    </row>
    <row r="17" spans="1:78" ht="12.6" customHeight="1" x14ac:dyDescent="0.2">
      <c r="A17" s="17"/>
      <c r="B17" s="12"/>
      <c r="C17" s="18"/>
      <c r="D17" s="12"/>
      <c r="E17" s="313"/>
      <c r="F17" s="313"/>
      <c r="G17" s="5"/>
      <c r="BZ17" s="6"/>
    </row>
    <row r="18" spans="1:78" ht="12.6" customHeight="1" x14ac:dyDescent="0.2">
      <c r="A18" s="609" t="s">
        <v>801</v>
      </c>
      <c r="B18" s="609"/>
      <c r="C18" s="609"/>
      <c r="D18" s="609"/>
      <c r="E18" s="609"/>
      <c r="F18" s="609"/>
      <c r="G18" s="609"/>
      <c r="H18" s="598"/>
      <c r="I18" s="456"/>
      <c r="BZ18" s="6"/>
    </row>
    <row r="19" spans="1:78" x14ac:dyDescent="0.2">
      <c r="A19" s="609"/>
      <c r="B19" s="609"/>
      <c r="C19" s="609"/>
      <c r="D19" s="609"/>
      <c r="E19" s="609"/>
      <c r="F19" s="609"/>
      <c r="G19" s="609"/>
      <c r="H19" s="598"/>
      <c r="I19" s="456"/>
      <c r="BZ19" s="6"/>
    </row>
    <row r="20" spans="1:78" s="21" customFormat="1" ht="26.25" customHeight="1" thickBot="1" x14ac:dyDescent="0.25">
      <c r="A20" s="17"/>
      <c r="B20" s="12"/>
      <c r="C20" s="12"/>
      <c r="D20" s="18"/>
      <c r="E20" s="313"/>
      <c r="F20" s="313"/>
      <c r="G20" s="12"/>
      <c r="H20" s="544"/>
      <c r="I20" s="221"/>
      <c r="J20" s="41"/>
      <c r="L20" s="41"/>
    </row>
    <row r="21" spans="1:78" s="21" customFormat="1" ht="12.6" customHeight="1" x14ac:dyDescent="0.2">
      <c r="A21" s="22"/>
      <c r="B21" s="440" t="s">
        <v>806</v>
      </c>
      <c r="C21" s="442" t="s">
        <v>807</v>
      </c>
      <c r="D21" s="444" t="s">
        <v>4</v>
      </c>
      <c r="E21" s="445"/>
      <c r="F21" s="448" t="s">
        <v>5</v>
      </c>
      <c r="G21" s="449"/>
      <c r="H21" s="584" t="s">
        <v>808</v>
      </c>
      <c r="I21" s="537" t="s">
        <v>808</v>
      </c>
      <c r="J21" s="41"/>
      <c r="L21" s="41"/>
    </row>
    <row r="22" spans="1:78" s="21" customFormat="1" ht="12.6" customHeight="1" thickBot="1" x14ac:dyDescent="0.25">
      <c r="A22" s="23"/>
      <c r="B22" s="441"/>
      <c r="C22" s="443"/>
      <c r="D22" s="24" t="s">
        <v>6</v>
      </c>
      <c r="E22" s="316" t="s">
        <v>7</v>
      </c>
      <c r="F22" s="316" t="s">
        <v>8</v>
      </c>
      <c r="G22" s="25" t="s">
        <v>9</v>
      </c>
      <c r="H22" s="585" t="s">
        <v>8</v>
      </c>
      <c r="I22" s="283" t="s">
        <v>809</v>
      </c>
      <c r="J22" s="41"/>
      <c r="L22" s="41"/>
    </row>
    <row r="23" spans="1:78" s="21" customFormat="1" ht="12.6" customHeight="1" x14ac:dyDescent="0.2">
      <c r="A23" s="22" t="s">
        <v>10</v>
      </c>
      <c r="B23" s="12"/>
      <c r="C23" s="12"/>
      <c r="D23" s="451"/>
      <c r="E23" s="453"/>
      <c r="F23" s="453"/>
      <c r="G23" s="9"/>
      <c r="H23" s="543"/>
      <c r="I23" s="221"/>
      <c r="J23" s="41"/>
      <c r="L23" s="41"/>
    </row>
    <row r="24" spans="1:78" s="21" customFormat="1" ht="12.6" customHeight="1" x14ac:dyDescent="0.2">
      <c r="A24" s="1" t="s">
        <v>11</v>
      </c>
      <c r="B24" s="12"/>
      <c r="C24" s="12"/>
      <c r="D24" s="451"/>
      <c r="E24" s="453"/>
      <c r="F24" s="453"/>
      <c r="G24" s="9"/>
      <c r="H24" s="543"/>
      <c r="I24" s="221"/>
      <c r="J24" s="41"/>
      <c r="L24" s="41"/>
    </row>
    <row r="25" spans="1:78" s="21" customFormat="1" ht="12.6" customHeight="1" x14ac:dyDescent="0.2">
      <c r="A25" s="22" t="s">
        <v>1014</v>
      </c>
      <c r="B25" s="12"/>
      <c r="C25" s="12"/>
      <c r="D25" s="18"/>
      <c r="E25" s="317"/>
      <c r="F25" s="317"/>
      <c r="G25" s="40"/>
      <c r="H25" s="523"/>
      <c r="I25" s="221"/>
      <c r="J25" s="41"/>
      <c r="L25" s="41"/>
    </row>
    <row r="26" spans="1:78" s="21" customFormat="1" ht="12.6" customHeight="1" x14ac:dyDescent="0.2">
      <c r="A26" s="1" t="s">
        <v>21</v>
      </c>
      <c r="B26" s="28"/>
      <c r="C26" s="28"/>
      <c r="D26" s="43" t="s">
        <v>18</v>
      </c>
      <c r="E26" s="212"/>
      <c r="F26" s="318" t="s">
        <v>22</v>
      </c>
      <c r="G26" s="44">
        <v>15</v>
      </c>
      <c r="H26" s="527"/>
      <c r="I26" s="31">
        <f>G26*H26</f>
        <v>0</v>
      </c>
      <c r="J26" s="41"/>
      <c r="L26" s="41"/>
    </row>
    <row r="27" spans="1:78" s="21" customFormat="1" ht="12.6" customHeight="1" x14ac:dyDescent="0.2">
      <c r="A27" s="1" t="s">
        <v>23</v>
      </c>
      <c r="B27" s="28"/>
      <c r="C27" s="28"/>
      <c r="D27" s="43" t="s">
        <v>18</v>
      </c>
      <c r="E27" s="212"/>
      <c r="F27" s="318" t="s">
        <v>22</v>
      </c>
      <c r="G27" s="44">
        <v>15</v>
      </c>
      <c r="H27" s="527"/>
      <c r="I27" s="31">
        <f>G27*H27</f>
        <v>0</v>
      </c>
      <c r="J27" s="41"/>
      <c r="L27" s="41"/>
    </row>
    <row r="28" spans="1:78" s="21" customFormat="1" ht="12.6" customHeight="1" x14ac:dyDescent="0.2">
      <c r="A28" s="1" t="s">
        <v>24</v>
      </c>
      <c r="B28" s="28"/>
      <c r="C28" s="28"/>
      <c r="D28" s="43" t="s">
        <v>18</v>
      </c>
      <c r="E28" s="212"/>
      <c r="F28" s="318" t="s">
        <v>22</v>
      </c>
      <c r="G28" s="45">
        <v>15</v>
      </c>
      <c r="H28" s="527"/>
      <c r="I28" s="31">
        <f>G28*H28</f>
        <v>0</v>
      </c>
      <c r="J28" s="41"/>
      <c r="L28" s="41"/>
    </row>
    <row r="29" spans="1:78" s="21" customFormat="1" ht="12.6" customHeight="1" x14ac:dyDescent="0.2">
      <c r="A29" s="1" t="s">
        <v>25</v>
      </c>
      <c r="B29" s="28"/>
      <c r="C29" s="28"/>
      <c r="D29" s="43" t="s">
        <v>18</v>
      </c>
      <c r="E29" s="319"/>
      <c r="F29" s="320" t="s">
        <v>22</v>
      </c>
      <c r="G29" s="45">
        <v>15</v>
      </c>
      <c r="H29" s="527"/>
      <c r="I29" s="31">
        <f>G29*H29</f>
        <v>0</v>
      </c>
      <c r="J29" s="41"/>
      <c r="L29" s="41"/>
    </row>
    <row r="30" spans="1:78" s="21" customFormat="1" ht="12.6" customHeight="1" x14ac:dyDescent="0.2">
      <c r="A30" s="1" t="s">
        <v>11</v>
      </c>
      <c r="B30" s="12"/>
      <c r="C30" s="12"/>
      <c r="D30" s="32"/>
      <c r="E30" s="321"/>
      <c r="F30" s="322"/>
      <c r="G30" s="46"/>
      <c r="H30" s="586"/>
      <c r="I30" s="219"/>
      <c r="J30" s="41"/>
      <c r="L30" s="41"/>
    </row>
    <row r="31" spans="1:78" s="21" customFormat="1" ht="12.6" customHeight="1" x14ac:dyDescent="0.2">
      <c r="A31" s="22" t="s">
        <v>1015</v>
      </c>
      <c r="B31" s="12"/>
      <c r="C31" s="12"/>
      <c r="D31" s="47"/>
      <c r="E31" s="317"/>
      <c r="F31" s="317"/>
      <c r="G31" s="40"/>
      <c r="H31" s="523"/>
      <c r="I31" s="221"/>
      <c r="J31" s="41"/>
      <c r="L31" s="41"/>
    </row>
    <row r="32" spans="1:78" s="21" customFormat="1" ht="12.6" customHeight="1" x14ac:dyDescent="0.2">
      <c r="A32" s="5" t="s">
        <v>26</v>
      </c>
      <c r="B32" s="27" t="s">
        <v>15</v>
      </c>
      <c r="C32" s="28"/>
      <c r="D32" s="29" t="s">
        <v>12</v>
      </c>
      <c r="E32" s="320">
        <v>1460</v>
      </c>
      <c r="F32" s="319" t="s">
        <v>16</v>
      </c>
      <c r="G32" s="30">
        <v>209</v>
      </c>
      <c r="H32" s="521"/>
      <c r="I32" s="31">
        <f>G32*H32</f>
        <v>0</v>
      </c>
      <c r="J32" s="41"/>
      <c r="L32" s="41"/>
    </row>
    <row r="33" spans="1:12" s="21" customFormat="1" ht="12.6" customHeight="1" x14ac:dyDescent="0.2">
      <c r="A33" s="1" t="s">
        <v>1018</v>
      </c>
      <c r="B33" s="27" t="s">
        <v>15</v>
      </c>
      <c r="C33" s="28"/>
      <c r="D33" s="29" t="s">
        <v>12</v>
      </c>
      <c r="E33" s="320"/>
      <c r="F33" s="319"/>
      <c r="G33" s="30">
        <v>15</v>
      </c>
      <c r="H33" s="521"/>
      <c r="I33" s="31">
        <f>G33*H33</f>
        <v>0</v>
      </c>
      <c r="J33" s="41"/>
      <c r="L33" s="41"/>
    </row>
    <row r="34" spans="1:12" s="21" customFormat="1" ht="12.6" customHeight="1" x14ac:dyDescent="0.2">
      <c r="A34" s="1"/>
      <c r="B34" s="12"/>
      <c r="C34" s="12"/>
      <c r="D34" s="32"/>
      <c r="E34" s="322"/>
      <c r="F34" s="321"/>
      <c r="G34" s="39"/>
      <c r="H34" s="522"/>
      <c r="I34" s="49"/>
      <c r="J34" s="41"/>
      <c r="L34" s="41"/>
    </row>
    <row r="35" spans="1:12" s="21" customFormat="1" ht="12.6" customHeight="1" x14ac:dyDescent="0.2">
      <c r="A35" s="22" t="s">
        <v>1016</v>
      </c>
      <c r="B35" s="12"/>
      <c r="C35" s="12"/>
      <c r="D35" s="18"/>
      <c r="E35" s="317"/>
      <c r="F35" s="317"/>
      <c r="G35" s="40"/>
      <c r="H35" s="523"/>
      <c r="I35" s="221"/>
      <c r="J35" s="41"/>
      <c r="L35" s="41"/>
    </row>
    <row r="36" spans="1:12" s="21" customFormat="1" ht="12.6" customHeight="1" x14ac:dyDescent="0.2">
      <c r="A36" s="1" t="s">
        <v>27</v>
      </c>
      <c r="B36" s="28"/>
      <c r="C36" s="28"/>
      <c r="D36" s="43" t="s">
        <v>28</v>
      </c>
      <c r="E36" s="174"/>
      <c r="F36" s="174"/>
      <c r="G36" s="37">
        <v>5</v>
      </c>
      <c r="H36" s="521"/>
      <c r="I36" s="31">
        <f>G36*H36</f>
        <v>0</v>
      </c>
      <c r="J36" s="41"/>
      <c r="L36" s="41"/>
    </row>
    <row r="37" spans="1:12" s="21" customFormat="1" ht="12.6" customHeight="1" x14ac:dyDescent="0.2">
      <c r="A37" s="1" t="s">
        <v>29</v>
      </c>
      <c r="B37" s="28"/>
      <c r="C37" s="28"/>
      <c r="D37" s="43" t="s">
        <v>28</v>
      </c>
      <c r="E37" s="174"/>
      <c r="F37" s="174"/>
      <c r="G37" s="28">
        <v>5</v>
      </c>
      <c r="H37" s="521"/>
      <c r="I37" s="31">
        <f>G37*H37</f>
        <v>0</v>
      </c>
      <c r="J37" s="41"/>
      <c r="L37" s="41"/>
    </row>
    <row r="38" spans="1:12" s="21" customFormat="1" ht="12.6" customHeight="1" x14ac:dyDescent="0.2">
      <c r="A38" s="1" t="s">
        <v>11</v>
      </c>
      <c r="B38" s="12"/>
      <c r="C38" s="12"/>
      <c r="D38" s="50"/>
      <c r="E38" s="323"/>
      <c r="F38" s="323"/>
      <c r="G38" s="9"/>
      <c r="H38" s="522"/>
      <c r="I38" s="221"/>
      <c r="J38" s="41"/>
      <c r="L38" s="41"/>
    </row>
    <row r="39" spans="1:12" s="21" customFormat="1" ht="12.6" customHeight="1" x14ac:dyDescent="0.2">
      <c r="A39" s="22" t="s">
        <v>1017</v>
      </c>
      <c r="B39" s="12"/>
      <c r="C39" s="12"/>
      <c r="D39" s="32"/>
      <c r="E39" s="311"/>
      <c r="F39" s="311"/>
      <c r="G39" s="9"/>
      <c r="H39" s="522"/>
      <c r="I39" s="221"/>
      <c r="J39" s="41"/>
      <c r="L39" s="41"/>
    </row>
    <row r="40" spans="1:12" s="21" customFormat="1" ht="12.6" customHeight="1" x14ac:dyDescent="0.2">
      <c r="A40" s="1" t="s">
        <v>30</v>
      </c>
      <c r="B40" s="28"/>
      <c r="C40" s="28"/>
      <c r="D40" s="35" t="s">
        <v>28</v>
      </c>
      <c r="E40" s="174"/>
      <c r="F40" s="174"/>
      <c r="G40" s="37">
        <v>1</v>
      </c>
      <c r="H40" s="521"/>
      <c r="I40" s="31">
        <f>G40*H40</f>
        <v>0</v>
      </c>
      <c r="J40" s="41"/>
      <c r="L40" s="41"/>
    </row>
    <row r="41" spans="1:12" s="21" customFormat="1" ht="12.6" customHeight="1" x14ac:dyDescent="0.2">
      <c r="A41" s="1" t="s">
        <v>31</v>
      </c>
      <c r="B41" s="28"/>
      <c r="C41" s="28"/>
      <c r="D41" s="35" t="s">
        <v>28</v>
      </c>
      <c r="E41" s="174"/>
      <c r="F41" s="174"/>
      <c r="G41" s="37">
        <v>1</v>
      </c>
      <c r="H41" s="521"/>
      <c r="I41" s="31">
        <f>G41*H41</f>
        <v>0</v>
      </c>
      <c r="J41" s="41"/>
      <c r="L41" s="41"/>
    </row>
    <row r="42" spans="1:12" s="21" customFormat="1" ht="12.6" customHeight="1" x14ac:dyDescent="0.2">
      <c r="A42" s="1" t="s">
        <v>32</v>
      </c>
      <c r="B42" s="28"/>
      <c r="C42" s="28"/>
      <c r="D42" s="35" t="s">
        <v>28</v>
      </c>
      <c r="E42" s="164"/>
      <c r="F42" s="164"/>
      <c r="G42" s="28">
        <v>1</v>
      </c>
      <c r="H42" s="521"/>
      <c r="I42" s="31">
        <f>G42*H42</f>
        <v>0</v>
      </c>
      <c r="J42" s="41"/>
      <c r="L42" s="41"/>
    </row>
    <row r="43" spans="1:12" s="21" customFormat="1" ht="12.6" customHeight="1" x14ac:dyDescent="0.2">
      <c r="A43" s="1"/>
      <c r="B43" s="12"/>
      <c r="C43" s="12"/>
      <c r="D43" s="50"/>
      <c r="E43" s="311"/>
      <c r="F43" s="311"/>
      <c r="G43" s="9"/>
      <c r="H43" s="543"/>
      <c r="I43" s="221"/>
      <c r="J43" s="41"/>
      <c r="L43" s="41"/>
    </row>
    <row r="44" spans="1:12" s="21" customFormat="1" ht="12.6" customHeight="1" x14ac:dyDescent="0.2">
      <c r="A44" s="22" t="s">
        <v>10</v>
      </c>
      <c r="B44" s="12"/>
      <c r="C44" s="12"/>
      <c r="D44" s="32"/>
      <c r="E44" s="311"/>
      <c r="F44" s="311"/>
      <c r="G44" s="9"/>
      <c r="H44" s="549"/>
      <c r="I44" s="506">
        <f>SUM(I26:I42)</f>
        <v>0</v>
      </c>
      <c r="J44" s="41"/>
      <c r="L44" s="41"/>
    </row>
    <row r="45" spans="1:12" s="21" customFormat="1" ht="12.6" customHeight="1" x14ac:dyDescent="0.2">
      <c r="A45" s="23"/>
      <c r="B45" s="54"/>
      <c r="C45" s="450"/>
      <c r="D45" s="451"/>
      <c r="E45" s="453"/>
      <c r="F45" s="453"/>
      <c r="G45" s="9"/>
      <c r="H45" s="543"/>
      <c r="I45" s="218"/>
      <c r="J45" s="41"/>
      <c r="L45" s="41"/>
    </row>
    <row r="46" spans="1:12" s="21" customFormat="1" ht="12.6" customHeight="1" x14ac:dyDescent="0.2">
      <c r="A46" s="55" t="s">
        <v>33</v>
      </c>
      <c r="B46" s="16"/>
      <c r="C46" s="450"/>
      <c r="D46" s="451"/>
      <c r="E46" s="451"/>
      <c r="F46" s="452"/>
      <c r="G46" s="452"/>
      <c r="H46" s="543"/>
      <c r="I46" s="452"/>
      <c r="J46" s="200"/>
      <c r="L46" s="41"/>
    </row>
    <row r="47" spans="1:12" s="21" customFormat="1" ht="12.6" customHeight="1" x14ac:dyDescent="0.2">
      <c r="A47" s="56"/>
      <c r="B47" s="16"/>
      <c r="C47" s="450"/>
      <c r="D47" s="451"/>
      <c r="E47" s="453"/>
      <c r="F47" s="453"/>
      <c r="G47" s="9"/>
      <c r="H47" s="543"/>
      <c r="I47" s="284"/>
      <c r="J47" s="200"/>
      <c r="L47" s="41"/>
    </row>
    <row r="48" spans="1:12" s="21" customFormat="1" ht="12.6" customHeight="1" x14ac:dyDescent="0.2">
      <c r="A48" s="22" t="s">
        <v>948</v>
      </c>
      <c r="B48" s="278"/>
      <c r="C48" s="1"/>
      <c r="D48" s="12"/>
      <c r="E48" s="324"/>
      <c r="F48" s="325"/>
      <c r="G48" s="16"/>
      <c r="H48" s="554"/>
      <c r="I48" s="222"/>
      <c r="J48" s="200"/>
      <c r="L48" s="41"/>
    </row>
    <row r="49" spans="1:12" s="21" customFormat="1" ht="12.6" customHeight="1" x14ac:dyDescent="0.2">
      <c r="A49" s="22" t="s">
        <v>931</v>
      </c>
      <c r="B49" s="1"/>
      <c r="C49" s="1"/>
      <c r="D49" s="12"/>
      <c r="E49" s="313"/>
      <c r="F49" s="325"/>
      <c r="G49" s="57"/>
      <c r="H49" s="557"/>
      <c r="I49" s="285"/>
      <c r="J49" s="200"/>
      <c r="L49" s="41"/>
    </row>
    <row r="50" spans="1:12" s="21" customFormat="1" ht="12.6" customHeight="1" x14ac:dyDescent="0.2">
      <c r="A50" s="1" t="s">
        <v>591</v>
      </c>
      <c r="B50" s="28" t="s">
        <v>592</v>
      </c>
      <c r="C50" s="29" t="s">
        <v>811</v>
      </c>
      <c r="D50" s="29" t="s">
        <v>196</v>
      </c>
      <c r="E50" s="326">
        <v>335</v>
      </c>
      <c r="F50" s="327">
        <v>2500</v>
      </c>
      <c r="G50" s="28">
        <v>1</v>
      </c>
      <c r="H50" s="521"/>
      <c r="I50" s="31">
        <f t="shared" ref="I50:I57" si="0">G50*H50</f>
        <v>0</v>
      </c>
      <c r="J50" s="200"/>
      <c r="L50" s="41"/>
    </row>
    <row r="51" spans="1:12" s="21" customFormat="1" ht="12.6" customHeight="1" x14ac:dyDescent="0.2">
      <c r="A51" s="1" t="s">
        <v>593</v>
      </c>
      <c r="B51" s="28" t="s">
        <v>594</v>
      </c>
      <c r="C51" s="29" t="s">
        <v>811</v>
      </c>
      <c r="D51" s="29" t="s">
        <v>196</v>
      </c>
      <c r="E51" s="326">
        <v>335</v>
      </c>
      <c r="F51" s="327">
        <v>2500</v>
      </c>
      <c r="G51" s="28">
        <v>1</v>
      </c>
      <c r="H51" s="521"/>
      <c r="I51" s="31">
        <f t="shared" si="0"/>
        <v>0</v>
      </c>
      <c r="J51" s="200"/>
      <c r="L51" s="41"/>
    </row>
    <row r="52" spans="1:12" s="21" customFormat="1" ht="12.6" customHeight="1" x14ac:dyDescent="0.2">
      <c r="A52" s="1" t="s">
        <v>595</v>
      </c>
      <c r="B52" s="28" t="s">
        <v>596</v>
      </c>
      <c r="C52" s="29" t="s">
        <v>811</v>
      </c>
      <c r="D52" s="29" t="s">
        <v>196</v>
      </c>
      <c r="E52" s="326">
        <v>335</v>
      </c>
      <c r="F52" s="327">
        <v>2500</v>
      </c>
      <c r="G52" s="28">
        <v>1</v>
      </c>
      <c r="H52" s="521"/>
      <c r="I52" s="31">
        <f t="shared" si="0"/>
        <v>0</v>
      </c>
      <c r="J52" s="200"/>
      <c r="L52" s="41"/>
    </row>
    <row r="53" spans="1:12" s="21" customFormat="1" ht="12.6" customHeight="1" x14ac:dyDescent="0.2">
      <c r="A53" s="1" t="s">
        <v>932</v>
      </c>
      <c r="B53" s="28" t="s">
        <v>631</v>
      </c>
      <c r="C53" s="29" t="s">
        <v>810</v>
      </c>
      <c r="D53" s="29" t="s">
        <v>196</v>
      </c>
      <c r="E53" s="326">
        <v>335</v>
      </c>
      <c r="F53" s="327">
        <v>2500</v>
      </c>
      <c r="G53" s="28">
        <v>1</v>
      </c>
      <c r="H53" s="521"/>
      <c r="I53" s="31">
        <f t="shared" si="0"/>
        <v>0</v>
      </c>
      <c r="J53" s="200"/>
      <c r="L53" s="41"/>
    </row>
    <row r="54" spans="1:12" s="21" customFormat="1" ht="12.6" customHeight="1" x14ac:dyDescent="0.2">
      <c r="A54" s="1" t="s">
        <v>933</v>
      </c>
      <c r="B54" s="28" t="s">
        <v>633</v>
      </c>
      <c r="C54" s="29" t="s">
        <v>811</v>
      </c>
      <c r="D54" s="29" t="s">
        <v>196</v>
      </c>
      <c r="E54" s="326">
        <v>335</v>
      </c>
      <c r="F54" s="327">
        <v>2500</v>
      </c>
      <c r="G54" s="28">
        <v>1</v>
      </c>
      <c r="H54" s="521"/>
      <c r="I54" s="31">
        <f t="shared" si="0"/>
        <v>0</v>
      </c>
      <c r="J54" s="200"/>
      <c r="L54" s="41"/>
    </row>
    <row r="55" spans="1:12" s="21" customFormat="1" ht="12.6" customHeight="1" x14ac:dyDescent="0.2">
      <c r="A55" s="1" t="s">
        <v>934</v>
      </c>
      <c r="B55" s="28" t="s">
        <v>634</v>
      </c>
      <c r="C55" s="29" t="s">
        <v>811</v>
      </c>
      <c r="D55" s="29" t="s">
        <v>196</v>
      </c>
      <c r="E55" s="326">
        <v>335</v>
      </c>
      <c r="F55" s="327">
        <v>2500</v>
      </c>
      <c r="G55" s="28">
        <v>1</v>
      </c>
      <c r="H55" s="521"/>
      <c r="I55" s="31">
        <f t="shared" si="0"/>
        <v>0</v>
      </c>
      <c r="J55" s="200"/>
      <c r="L55" s="41"/>
    </row>
    <row r="56" spans="1:12" s="21" customFormat="1" ht="12.6" customHeight="1" x14ac:dyDescent="0.2">
      <c r="A56" s="1" t="s">
        <v>941</v>
      </c>
      <c r="B56" s="28" t="s">
        <v>942</v>
      </c>
      <c r="C56" s="29" t="s">
        <v>810</v>
      </c>
      <c r="D56" s="29" t="s">
        <v>196</v>
      </c>
      <c r="E56" s="326">
        <v>335</v>
      </c>
      <c r="F56" s="327">
        <v>2500</v>
      </c>
      <c r="G56" s="28">
        <v>1</v>
      </c>
      <c r="H56" s="521"/>
      <c r="I56" s="31">
        <f t="shared" si="0"/>
        <v>0</v>
      </c>
      <c r="J56" s="200"/>
      <c r="L56" s="41"/>
    </row>
    <row r="57" spans="1:12" s="21" customFormat="1" ht="12.6" customHeight="1" x14ac:dyDescent="0.2">
      <c r="A57" s="1" t="s">
        <v>635</v>
      </c>
      <c r="B57" s="28" t="s">
        <v>960</v>
      </c>
      <c r="C57" s="29" t="s">
        <v>810</v>
      </c>
      <c r="D57" s="29" t="s">
        <v>196</v>
      </c>
      <c r="E57" s="326">
        <v>335</v>
      </c>
      <c r="F57" s="327">
        <v>2500</v>
      </c>
      <c r="G57" s="28">
        <v>1</v>
      </c>
      <c r="H57" s="521"/>
      <c r="I57" s="31">
        <f t="shared" si="0"/>
        <v>0</v>
      </c>
      <c r="J57" s="200"/>
      <c r="L57" s="41"/>
    </row>
    <row r="58" spans="1:12" s="21" customFormat="1" ht="12.6" customHeight="1" x14ac:dyDescent="0.2">
      <c r="A58" s="1"/>
      <c r="B58" s="9"/>
      <c r="C58" s="32"/>
      <c r="D58" s="32"/>
      <c r="E58" s="328"/>
      <c r="F58" s="328"/>
      <c r="G58" s="9"/>
      <c r="H58" s="522"/>
      <c r="I58" s="48"/>
      <c r="J58" s="200"/>
      <c r="L58" s="41"/>
    </row>
    <row r="59" spans="1:12" s="21" customFormat="1" ht="12.6" customHeight="1" x14ac:dyDescent="0.2">
      <c r="A59" s="22" t="s">
        <v>935</v>
      </c>
      <c r="B59" s="17"/>
      <c r="C59" s="32"/>
      <c r="D59" s="32"/>
      <c r="E59" s="311"/>
      <c r="F59" s="311"/>
      <c r="G59" s="9"/>
      <c r="H59" s="526"/>
      <c r="I59" s="285"/>
      <c r="J59" s="200"/>
      <c r="L59" s="41"/>
    </row>
    <row r="60" spans="1:12" s="21" customFormat="1" ht="12.6" customHeight="1" x14ac:dyDescent="0.2">
      <c r="A60" s="1" t="s">
        <v>608</v>
      </c>
      <c r="B60" s="28" t="s">
        <v>609</v>
      </c>
      <c r="C60" s="29" t="s">
        <v>811</v>
      </c>
      <c r="D60" s="29" t="s">
        <v>186</v>
      </c>
      <c r="E60" s="329">
        <v>335</v>
      </c>
      <c r="F60" s="164">
        <v>2500</v>
      </c>
      <c r="G60" s="28">
        <v>1</v>
      </c>
      <c r="H60" s="521"/>
      <c r="I60" s="31">
        <f t="shared" ref="I60:I72" si="1">G60*H60</f>
        <v>0</v>
      </c>
      <c r="J60" s="200"/>
      <c r="L60" s="41"/>
    </row>
    <row r="61" spans="1:12" s="21" customFormat="1" ht="12.6" customHeight="1" x14ac:dyDescent="0.2">
      <c r="A61" s="1" t="s">
        <v>610</v>
      </c>
      <c r="B61" s="28" t="s">
        <v>611</v>
      </c>
      <c r="C61" s="29" t="s">
        <v>811</v>
      </c>
      <c r="D61" s="29" t="s">
        <v>186</v>
      </c>
      <c r="E61" s="329">
        <v>335</v>
      </c>
      <c r="F61" s="164">
        <v>2500</v>
      </c>
      <c r="G61" s="28">
        <v>1</v>
      </c>
      <c r="H61" s="521"/>
      <c r="I61" s="31">
        <f t="shared" si="1"/>
        <v>0</v>
      </c>
      <c r="J61" s="200"/>
      <c r="L61" s="41"/>
    </row>
    <row r="62" spans="1:12" s="21" customFormat="1" ht="12.6" customHeight="1" x14ac:dyDescent="0.2">
      <c r="A62" s="1" t="s">
        <v>614</v>
      </c>
      <c r="B62" s="28" t="s">
        <v>615</v>
      </c>
      <c r="C62" s="29" t="s">
        <v>811</v>
      </c>
      <c r="D62" s="29" t="s">
        <v>186</v>
      </c>
      <c r="E62" s="329">
        <v>335</v>
      </c>
      <c r="F62" s="164">
        <v>2500</v>
      </c>
      <c r="G62" s="28">
        <v>1</v>
      </c>
      <c r="H62" s="521"/>
      <c r="I62" s="31">
        <f t="shared" si="1"/>
        <v>0</v>
      </c>
      <c r="J62" s="200"/>
      <c r="L62" s="41"/>
    </row>
    <row r="63" spans="1:12" s="21" customFormat="1" ht="12.6" customHeight="1" x14ac:dyDescent="0.2">
      <c r="A63" s="1" t="s">
        <v>662</v>
      </c>
      <c r="B63" s="28" t="s">
        <v>663</v>
      </c>
      <c r="C63" s="29" t="s">
        <v>810</v>
      </c>
      <c r="D63" s="29" t="s">
        <v>186</v>
      </c>
      <c r="E63" s="329">
        <v>335</v>
      </c>
      <c r="F63" s="164">
        <v>8000</v>
      </c>
      <c r="G63" s="28">
        <v>1</v>
      </c>
      <c r="H63" s="521"/>
      <c r="I63" s="31">
        <f t="shared" si="1"/>
        <v>0</v>
      </c>
      <c r="J63" s="200"/>
      <c r="L63" s="41"/>
    </row>
    <row r="64" spans="1:12" s="21" customFormat="1" ht="12.6" customHeight="1" x14ac:dyDescent="0.2">
      <c r="A64" s="1" t="s">
        <v>664</v>
      </c>
      <c r="B64" s="28"/>
      <c r="C64" s="29" t="s">
        <v>810</v>
      </c>
      <c r="D64" s="29" t="s">
        <v>186</v>
      </c>
      <c r="E64" s="329">
        <v>335</v>
      </c>
      <c r="F64" s="164"/>
      <c r="G64" s="28">
        <v>1</v>
      </c>
      <c r="H64" s="521"/>
      <c r="I64" s="31">
        <f t="shared" si="1"/>
        <v>0</v>
      </c>
      <c r="J64" s="200"/>
      <c r="L64" s="41"/>
    </row>
    <row r="65" spans="1:25" s="21" customFormat="1" ht="12.6" customHeight="1" x14ac:dyDescent="0.2">
      <c r="A65" s="1"/>
      <c r="B65" s="60" t="s">
        <v>618</v>
      </c>
      <c r="C65" s="9"/>
      <c r="D65" s="9"/>
      <c r="E65" s="311"/>
      <c r="F65" s="311"/>
      <c r="G65" s="9"/>
      <c r="H65" s="526"/>
      <c r="I65" s="285"/>
      <c r="J65" s="200"/>
      <c r="L65" s="41"/>
    </row>
    <row r="66" spans="1:25" s="21" customFormat="1" ht="12.6" customHeight="1" x14ac:dyDescent="0.2">
      <c r="A66" s="22" t="s">
        <v>936</v>
      </c>
      <c r="B66" s="17"/>
      <c r="C66" s="32"/>
      <c r="D66" s="32"/>
      <c r="E66" s="311"/>
      <c r="F66" s="311"/>
      <c r="G66" s="9"/>
      <c r="H66" s="526"/>
      <c r="I66" s="285"/>
      <c r="J66" s="200"/>
      <c r="L66" s="41"/>
    </row>
    <row r="67" spans="1:25" s="21" customFormat="1" ht="12.6" customHeight="1" x14ac:dyDescent="0.2">
      <c r="A67" s="22" t="s">
        <v>937</v>
      </c>
      <c r="B67" s="17"/>
      <c r="C67" s="32"/>
      <c r="D67" s="32"/>
      <c r="E67" s="311"/>
      <c r="F67" s="311"/>
      <c r="G67" s="9"/>
      <c r="H67" s="526"/>
      <c r="I67" s="285"/>
      <c r="J67" s="200"/>
      <c r="L67" s="41"/>
    </row>
    <row r="68" spans="1:25" s="21" customFormat="1" ht="12.6" customHeight="1" x14ac:dyDescent="0.2">
      <c r="A68" s="1" t="s">
        <v>591</v>
      </c>
      <c r="B68" s="28" t="s">
        <v>592</v>
      </c>
      <c r="C68" s="29" t="s">
        <v>811</v>
      </c>
      <c r="D68" s="29" t="s">
        <v>196</v>
      </c>
      <c r="E68" s="329">
        <v>335</v>
      </c>
      <c r="F68" s="164">
        <v>2500</v>
      </c>
      <c r="G68" s="28">
        <v>1</v>
      </c>
      <c r="H68" s="521"/>
      <c r="I68" s="31">
        <f t="shared" si="1"/>
        <v>0</v>
      </c>
      <c r="J68" s="200"/>
      <c r="L68" s="41"/>
    </row>
    <row r="69" spans="1:25" s="21" customFormat="1" ht="12.6" customHeight="1" x14ac:dyDescent="0.2">
      <c r="A69" s="1" t="s">
        <v>593</v>
      </c>
      <c r="B69" s="28" t="s">
        <v>594</v>
      </c>
      <c r="C69" s="29" t="s">
        <v>811</v>
      </c>
      <c r="D69" s="29" t="s">
        <v>196</v>
      </c>
      <c r="E69" s="329">
        <v>335</v>
      </c>
      <c r="F69" s="164">
        <v>2500</v>
      </c>
      <c r="G69" s="28">
        <v>1</v>
      </c>
      <c r="H69" s="521"/>
      <c r="I69" s="31">
        <f t="shared" si="1"/>
        <v>0</v>
      </c>
      <c r="J69" s="200"/>
      <c r="L69" s="41"/>
    </row>
    <row r="70" spans="1:25" s="21" customFormat="1" ht="12.6" customHeight="1" x14ac:dyDescent="0.2">
      <c r="A70" s="1" t="s">
        <v>595</v>
      </c>
      <c r="B70" s="28" t="s">
        <v>596</v>
      </c>
      <c r="C70" s="29" t="s">
        <v>811</v>
      </c>
      <c r="D70" s="29" t="s">
        <v>196</v>
      </c>
      <c r="E70" s="329">
        <v>335</v>
      </c>
      <c r="F70" s="164">
        <v>2500</v>
      </c>
      <c r="G70" s="28">
        <v>1</v>
      </c>
      <c r="H70" s="521"/>
      <c r="I70" s="31">
        <f t="shared" si="1"/>
        <v>0</v>
      </c>
      <c r="J70" s="200"/>
      <c r="L70" s="41"/>
    </row>
    <row r="71" spans="1:25" s="21" customFormat="1" ht="12.6" customHeight="1" x14ac:dyDescent="0.2">
      <c r="A71" s="1" t="s">
        <v>938</v>
      </c>
      <c r="B71" s="29" t="s">
        <v>945</v>
      </c>
      <c r="C71" s="29" t="s">
        <v>810</v>
      </c>
      <c r="D71" s="29" t="s">
        <v>196</v>
      </c>
      <c r="E71" s="329">
        <v>335</v>
      </c>
      <c r="F71" s="164">
        <v>2500</v>
      </c>
      <c r="G71" s="28">
        <v>1</v>
      </c>
      <c r="H71" s="521"/>
      <c r="I71" s="31">
        <f t="shared" si="1"/>
        <v>0</v>
      </c>
      <c r="J71" s="200"/>
      <c r="L71" s="41"/>
    </row>
    <row r="72" spans="1:25" s="21" customFormat="1" ht="12.6" customHeight="1" x14ac:dyDescent="0.2">
      <c r="A72" s="1" t="s">
        <v>667</v>
      </c>
      <c r="B72" s="28" t="s">
        <v>943</v>
      </c>
      <c r="C72" s="29" t="s">
        <v>810</v>
      </c>
      <c r="D72" s="29" t="s">
        <v>196</v>
      </c>
      <c r="E72" s="329">
        <v>335</v>
      </c>
      <c r="F72" s="164">
        <v>2500</v>
      </c>
      <c r="G72" s="28">
        <v>1</v>
      </c>
      <c r="H72" s="521"/>
      <c r="I72" s="31">
        <f t="shared" si="1"/>
        <v>0</v>
      </c>
      <c r="J72" s="200"/>
      <c r="L72" s="41"/>
    </row>
    <row r="73" spans="1:25" s="21" customFormat="1" ht="12.6" customHeight="1" x14ac:dyDescent="0.2">
      <c r="A73" s="14"/>
      <c r="B73" s="9"/>
      <c r="C73" s="57"/>
      <c r="D73" s="61"/>
      <c r="E73" s="330"/>
      <c r="F73" s="331"/>
      <c r="G73" s="57"/>
      <c r="H73" s="532"/>
      <c r="I73" s="49"/>
      <c r="J73" s="200"/>
      <c r="L73" s="41"/>
    </row>
    <row r="74" spans="1:25" s="21" customFormat="1" ht="12.6" customHeight="1" x14ac:dyDescent="0.2">
      <c r="A74" s="22" t="s">
        <v>980</v>
      </c>
      <c r="B74" s="1"/>
      <c r="C74" s="1"/>
      <c r="D74" s="279"/>
      <c r="E74" s="313"/>
      <c r="F74" s="325"/>
      <c r="G74" s="59"/>
      <c r="H74" s="545"/>
      <c r="I74" s="286"/>
      <c r="J74" s="200"/>
      <c r="L74" s="41"/>
    </row>
    <row r="75" spans="1:25" s="21" customFormat="1" ht="12.6" customHeight="1" x14ac:dyDescent="0.2">
      <c r="A75" s="281" t="s">
        <v>981</v>
      </c>
      <c r="B75" s="461"/>
      <c r="C75" s="59"/>
      <c r="D75" s="9"/>
      <c r="E75" s="325"/>
      <c r="F75" s="332"/>
      <c r="G75" s="5"/>
      <c r="H75" s="545"/>
      <c r="I75" s="286"/>
      <c r="J75" s="200"/>
      <c r="K75" s="7"/>
      <c r="L75" s="41"/>
    </row>
    <row r="76" spans="1:25" s="21" customFormat="1" ht="12.6" customHeight="1" x14ac:dyDescent="0.2">
      <c r="A76" s="22" t="s">
        <v>931</v>
      </c>
      <c r="B76" s="60" t="s">
        <v>590</v>
      </c>
      <c r="C76" s="59"/>
      <c r="D76" s="9"/>
      <c r="E76" s="311"/>
      <c r="F76" s="332"/>
      <c r="G76" s="5"/>
      <c r="H76" s="545"/>
      <c r="I76" s="286"/>
      <c r="J76" s="200"/>
      <c r="K76" s="7"/>
      <c r="L76" s="6"/>
      <c r="M76" s="7"/>
      <c r="N76" s="7"/>
      <c r="O76" s="7"/>
      <c r="P76" s="7"/>
      <c r="Q76" s="7"/>
      <c r="R76" s="7"/>
      <c r="S76" s="7"/>
      <c r="T76" s="7"/>
      <c r="U76" s="7"/>
      <c r="V76" s="7"/>
      <c r="W76" s="7"/>
      <c r="X76" s="7"/>
      <c r="Y76" s="7"/>
    </row>
    <row r="77" spans="1:25" s="21" customFormat="1" ht="12.6" customHeight="1" x14ac:dyDescent="0.2">
      <c r="A77" s="1" t="s">
        <v>591</v>
      </c>
      <c r="B77" s="28" t="s">
        <v>592</v>
      </c>
      <c r="C77" s="29" t="s">
        <v>811</v>
      </c>
      <c r="D77" s="29" t="s">
        <v>196</v>
      </c>
      <c r="E77" s="326">
        <v>2780</v>
      </c>
      <c r="F77" s="326">
        <v>4000</v>
      </c>
      <c r="G77" s="28">
        <v>2</v>
      </c>
      <c r="H77" s="521"/>
      <c r="I77" s="31">
        <f t="shared" ref="I77:I86" si="2">G77*H77</f>
        <v>0</v>
      </c>
      <c r="J77" s="200"/>
      <c r="K77" s="7"/>
      <c r="L77" s="6"/>
      <c r="M77" s="7"/>
      <c r="N77" s="7"/>
      <c r="O77" s="7"/>
      <c r="P77" s="7"/>
      <c r="Q77" s="7"/>
      <c r="R77" s="7"/>
      <c r="S77" s="7"/>
      <c r="T77" s="7"/>
      <c r="U77" s="7"/>
      <c r="V77" s="7"/>
      <c r="W77" s="7"/>
      <c r="X77" s="7"/>
      <c r="Y77" s="7"/>
    </row>
    <row r="78" spans="1:25" s="21" customFormat="1" ht="12.6" customHeight="1" x14ac:dyDescent="0.2">
      <c r="A78" s="1" t="s">
        <v>593</v>
      </c>
      <c r="B78" s="28" t="s">
        <v>594</v>
      </c>
      <c r="C78" s="29" t="s">
        <v>811</v>
      </c>
      <c r="D78" s="29" t="s">
        <v>196</v>
      </c>
      <c r="E78" s="326">
        <v>2780</v>
      </c>
      <c r="F78" s="326">
        <v>4000</v>
      </c>
      <c r="G78" s="28">
        <v>2</v>
      </c>
      <c r="H78" s="521"/>
      <c r="I78" s="31">
        <f t="shared" si="2"/>
        <v>0</v>
      </c>
      <c r="J78" s="200"/>
      <c r="K78" s="7"/>
      <c r="L78" s="6"/>
      <c r="M78" s="7"/>
      <c r="N78" s="7"/>
      <c r="O78" s="7"/>
      <c r="P78" s="7"/>
      <c r="Q78" s="7"/>
      <c r="R78" s="7"/>
      <c r="S78" s="7"/>
      <c r="T78" s="7"/>
      <c r="U78" s="7"/>
      <c r="V78" s="7"/>
      <c r="W78" s="7"/>
      <c r="X78" s="7"/>
      <c r="Y78" s="7"/>
    </row>
    <row r="79" spans="1:25" s="21" customFormat="1" ht="12.6" customHeight="1" x14ac:dyDescent="0.2">
      <c r="A79" s="1" t="s">
        <v>595</v>
      </c>
      <c r="B79" s="28" t="s">
        <v>596</v>
      </c>
      <c r="C79" s="29" t="s">
        <v>811</v>
      </c>
      <c r="D79" s="29" t="s">
        <v>196</v>
      </c>
      <c r="E79" s="326">
        <v>2780</v>
      </c>
      <c r="F79" s="326">
        <v>4000</v>
      </c>
      <c r="G79" s="28">
        <v>2</v>
      </c>
      <c r="H79" s="521"/>
      <c r="I79" s="31">
        <f t="shared" si="2"/>
        <v>0</v>
      </c>
      <c r="J79" s="200"/>
      <c r="K79" s="7"/>
      <c r="L79" s="6"/>
      <c r="M79" s="7"/>
      <c r="N79" s="7"/>
      <c r="O79" s="7"/>
      <c r="P79" s="7"/>
      <c r="Q79" s="7"/>
      <c r="R79" s="7"/>
      <c r="S79" s="7"/>
      <c r="T79" s="7"/>
      <c r="U79" s="7"/>
      <c r="V79" s="7"/>
      <c r="W79" s="7"/>
      <c r="X79" s="7"/>
      <c r="Y79" s="7"/>
    </row>
    <row r="80" spans="1:25" s="21" customFormat="1" ht="12.6" customHeight="1" x14ac:dyDescent="0.2">
      <c r="A80" s="1" t="s">
        <v>597</v>
      </c>
      <c r="B80" s="28" t="s">
        <v>598</v>
      </c>
      <c r="C80" s="29" t="s">
        <v>810</v>
      </c>
      <c r="D80" s="29" t="s">
        <v>196</v>
      </c>
      <c r="E80" s="326">
        <v>2780</v>
      </c>
      <c r="F80" s="326">
        <v>4000</v>
      </c>
      <c r="G80" s="28">
        <v>2</v>
      </c>
      <c r="H80" s="521"/>
      <c r="I80" s="31">
        <f t="shared" si="2"/>
        <v>0</v>
      </c>
      <c r="J80" s="200"/>
      <c r="K80" s="7"/>
      <c r="L80" s="6"/>
      <c r="M80" s="7"/>
      <c r="N80" s="7"/>
      <c r="O80" s="7"/>
      <c r="P80" s="7"/>
      <c r="Q80" s="7"/>
      <c r="R80" s="7"/>
      <c r="S80" s="7"/>
      <c r="T80" s="7"/>
      <c r="U80" s="7"/>
      <c r="V80" s="7"/>
      <c r="W80" s="7"/>
      <c r="X80" s="7"/>
      <c r="Y80" s="7"/>
    </row>
    <row r="81" spans="1:25" s="21" customFormat="1" ht="12.6" customHeight="1" x14ac:dyDescent="0.2">
      <c r="A81" s="8" t="s">
        <v>599</v>
      </c>
      <c r="B81" s="28" t="s">
        <v>600</v>
      </c>
      <c r="C81" s="29" t="s">
        <v>811</v>
      </c>
      <c r="D81" s="29" t="s">
        <v>196</v>
      </c>
      <c r="E81" s="326">
        <v>2780</v>
      </c>
      <c r="F81" s="333">
        <v>4000</v>
      </c>
      <c r="G81" s="28">
        <v>2</v>
      </c>
      <c r="H81" s="521"/>
      <c r="I81" s="31">
        <f t="shared" si="2"/>
        <v>0</v>
      </c>
      <c r="J81" s="200"/>
      <c r="K81" s="7"/>
      <c r="L81" s="6"/>
      <c r="M81" s="7"/>
      <c r="N81" s="7"/>
      <c r="O81" s="7"/>
      <c r="P81" s="7"/>
      <c r="Q81" s="7"/>
      <c r="R81" s="7"/>
      <c r="S81" s="7"/>
      <c r="T81" s="7"/>
      <c r="U81" s="7"/>
      <c r="V81" s="7"/>
      <c r="W81" s="7"/>
      <c r="X81" s="7"/>
      <c r="Y81" s="7"/>
    </row>
    <row r="82" spans="1:25" s="21" customFormat="1" ht="12.6" customHeight="1" x14ac:dyDescent="0.2">
      <c r="A82" s="1" t="s">
        <v>932</v>
      </c>
      <c r="B82" s="28" t="s">
        <v>631</v>
      </c>
      <c r="C82" s="29" t="s">
        <v>810</v>
      </c>
      <c r="D82" s="29" t="s">
        <v>196</v>
      </c>
      <c r="E82" s="326">
        <v>335</v>
      </c>
      <c r="F82" s="327">
        <v>2500</v>
      </c>
      <c r="G82" s="28">
        <v>1</v>
      </c>
      <c r="H82" s="521"/>
      <c r="I82" s="31">
        <f t="shared" si="2"/>
        <v>0</v>
      </c>
      <c r="J82" s="200"/>
      <c r="K82" s="7"/>
      <c r="L82" s="6"/>
      <c r="M82" s="7"/>
      <c r="N82" s="7"/>
      <c r="O82" s="7"/>
      <c r="P82" s="7"/>
      <c r="Q82" s="7"/>
      <c r="R82" s="7"/>
      <c r="S82" s="7"/>
      <c r="T82" s="7"/>
      <c r="U82" s="7"/>
      <c r="V82" s="7"/>
      <c r="W82" s="7"/>
      <c r="X82" s="7"/>
      <c r="Y82" s="7"/>
    </row>
    <row r="83" spans="1:25" s="21" customFormat="1" ht="12.6" customHeight="1" x14ac:dyDescent="0.2">
      <c r="A83" s="1" t="s">
        <v>933</v>
      </c>
      <c r="B83" s="28" t="s">
        <v>633</v>
      </c>
      <c r="C83" s="29" t="s">
        <v>811</v>
      </c>
      <c r="D83" s="29" t="s">
        <v>196</v>
      </c>
      <c r="E83" s="326">
        <v>335</v>
      </c>
      <c r="F83" s="327">
        <v>2500</v>
      </c>
      <c r="G83" s="28">
        <v>1</v>
      </c>
      <c r="H83" s="521"/>
      <c r="I83" s="31">
        <f t="shared" si="2"/>
        <v>0</v>
      </c>
      <c r="J83" s="200"/>
      <c r="K83" s="7"/>
      <c r="L83" s="6"/>
      <c r="M83" s="7"/>
      <c r="N83" s="7"/>
      <c r="O83" s="7"/>
      <c r="P83" s="7"/>
      <c r="Q83" s="7"/>
      <c r="R83" s="7"/>
      <c r="S83" s="7"/>
      <c r="T83" s="7"/>
      <c r="U83" s="7"/>
      <c r="V83" s="7"/>
      <c r="W83" s="7"/>
      <c r="X83" s="7"/>
      <c r="Y83" s="7"/>
    </row>
    <row r="84" spans="1:25" s="21" customFormat="1" ht="12.6" customHeight="1" x14ac:dyDescent="0.2">
      <c r="A84" s="1" t="s">
        <v>934</v>
      </c>
      <c r="B84" s="28" t="s">
        <v>634</v>
      </c>
      <c r="C84" s="29" t="s">
        <v>811</v>
      </c>
      <c r="D84" s="29" t="s">
        <v>196</v>
      </c>
      <c r="E84" s="326">
        <v>335</v>
      </c>
      <c r="F84" s="327">
        <v>2500</v>
      </c>
      <c r="G84" s="28">
        <v>1</v>
      </c>
      <c r="H84" s="521"/>
      <c r="I84" s="31">
        <f t="shared" si="2"/>
        <v>0</v>
      </c>
      <c r="J84" s="200"/>
      <c r="K84" s="7"/>
      <c r="L84" s="6"/>
      <c r="M84" s="7"/>
      <c r="N84" s="7"/>
      <c r="O84" s="7"/>
      <c r="P84" s="7"/>
      <c r="Q84" s="7"/>
      <c r="R84" s="7"/>
      <c r="S84" s="7"/>
      <c r="T84" s="7"/>
      <c r="U84" s="7"/>
      <c r="V84" s="7"/>
      <c r="W84" s="7"/>
      <c r="X84" s="7"/>
      <c r="Y84" s="7"/>
    </row>
    <row r="85" spans="1:25" s="21" customFormat="1" ht="12.6" customHeight="1" x14ac:dyDescent="0.2">
      <c r="A85" s="1" t="s">
        <v>941</v>
      </c>
      <c r="B85" s="28" t="s">
        <v>942</v>
      </c>
      <c r="C85" s="29" t="s">
        <v>810</v>
      </c>
      <c r="D85" s="29" t="s">
        <v>196</v>
      </c>
      <c r="E85" s="326">
        <v>335</v>
      </c>
      <c r="F85" s="327">
        <v>2500</v>
      </c>
      <c r="G85" s="28">
        <v>1</v>
      </c>
      <c r="H85" s="521"/>
      <c r="I85" s="31">
        <f t="shared" si="2"/>
        <v>0</v>
      </c>
      <c r="J85" s="200"/>
      <c r="K85" s="7"/>
      <c r="L85" s="6"/>
      <c r="M85" s="7"/>
      <c r="N85" s="7"/>
      <c r="O85" s="7"/>
      <c r="P85" s="7"/>
      <c r="Q85" s="7"/>
      <c r="R85" s="7"/>
      <c r="S85" s="7"/>
      <c r="T85" s="7"/>
      <c r="U85" s="7"/>
      <c r="V85" s="7"/>
      <c r="W85" s="7"/>
      <c r="X85" s="7"/>
      <c r="Y85" s="7"/>
    </row>
    <row r="86" spans="1:25" s="21" customFormat="1" ht="12.6" customHeight="1" x14ac:dyDescent="0.2">
      <c r="A86" s="1" t="s">
        <v>635</v>
      </c>
      <c r="B86" s="28" t="s">
        <v>960</v>
      </c>
      <c r="C86" s="29" t="s">
        <v>810</v>
      </c>
      <c r="D86" s="29" t="s">
        <v>196</v>
      </c>
      <c r="E86" s="326">
        <v>335</v>
      </c>
      <c r="F86" s="327">
        <v>2500</v>
      </c>
      <c r="G86" s="28">
        <v>1</v>
      </c>
      <c r="H86" s="521"/>
      <c r="I86" s="31">
        <f t="shared" si="2"/>
        <v>0</v>
      </c>
      <c r="J86" s="200"/>
      <c r="K86" s="7"/>
      <c r="L86" s="6"/>
      <c r="M86" s="7"/>
      <c r="N86" s="7"/>
      <c r="O86" s="7"/>
      <c r="P86" s="7"/>
      <c r="Q86" s="7"/>
      <c r="R86" s="7"/>
      <c r="S86" s="7"/>
      <c r="T86" s="7"/>
      <c r="U86" s="7"/>
      <c r="V86" s="7"/>
      <c r="W86" s="7"/>
      <c r="X86" s="7"/>
      <c r="Y86" s="7"/>
    </row>
    <row r="87" spans="1:25" s="21" customFormat="1" ht="12.6" customHeight="1" x14ac:dyDescent="0.2">
      <c r="A87" s="8"/>
      <c r="B87" s="63"/>
      <c r="C87" s="59"/>
      <c r="D87" s="32"/>
      <c r="E87" s="328"/>
      <c r="F87" s="328"/>
      <c r="G87" s="9"/>
      <c r="H87" s="552"/>
      <c r="I87" s="287"/>
      <c r="J87" s="200"/>
      <c r="K87" s="7"/>
      <c r="L87" s="6"/>
      <c r="M87" s="7"/>
      <c r="N87" s="7"/>
      <c r="O87" s="7"/>
      <c r="P87" s="7"/>
      <c r="Q87" s="7"/>
      <c r="R87" s="7"/>
      <c r="S87" s="7"/>
      <c r="T87" s="7"/>
      <c r="U87" s="7"/>
      <c r="V87" s="7"/>
      <c r="W87" s="7"/>
      <c r="X87" s="7"/>
      <c r="Y87" s="7"/>
    </row>
    <row r="88" spans="1:25" s="21" customFormat="1" ht="12.6" customHeight="1" x14ac:dyDescent="0.2">
      <c r="A88" s="63" t="s">
        <v>947</v>
      </c>
      <c r="B88" s="60" t="s">
        <v>601</v>
      </c>
      <c r="C88" s="64"/>
      <c r="D88" s="9"/>
      <c r="E88" s="311"/>
      <c r="F88" s="453"/>
      <c r="G88" s="9"/>
      <c r="H88" s="552"/>
      <c r="I88" s="33"/>
      <c r="J88" s="200"/>
      <c r="K88" s="7"/>
      <c r="L88" s="6"/>
      <c r="M88" s="7"/>
      <c r="N88" s="7"/>
      <c r="O88" s="7"/>
      <c r="P88" s="7"/>
      <c r="Q88" s="7"/>
      <c r="R88" s="7"/>
      <c r="S88" s="7"/>
      <c r="T88" s="7"/>
      <c r="U88" s="7"/>
      <c r="V88" s="7"/>
      <c r="W88" s="7"/>
      <c r="X88" s="7"/>
      <c r="Y88" s="7"/>
    </row>
    <row r="89" spans="1:25" s="21" customFormat="1" ht="12.6" customHeight="1" x14ac:dyDescent="0.2">
      <c r="A89" s="8" t="s">
        <v>602</v>
      </c>
      <c r="B89" s="28" t="s">
        <v>644</v>
      </c>
      <c r="C89" s="29" t="s">
        <v>811</v>
      </c>
      <c r="D89" s="29" t="s">
        <v>196</v>
      </c>
      <c r="E89" s="326">
        <v>2780</v>
      </c>
      <c r="F89" s="164">
        <v>4000</v>
      </c>
      <c r="G89" s="28">
        <v>0</v>
      </c>
      <c r="H89" s="521"/>
      <c r="I89" s="31">
        <f t="shared" ref="I89:I91" si="3">G89*H89</f>
        <v>0</v>
      </c>
      <c r="J89" s="200"/>
      <c r="K89" s="7"/>
      <c r="L89" s="6"/>
      <c r="M89" s="7"/>
      <c r="N89" s="7"/>
      <c r="O89" s="7"/>
      <c r="P89" s="7"/>
      <c r="Q89" s="7"/>
      <c r="R89" s="7"/>
      <c r="S89" s="7"/>
      <c r="T89" s="7"/>
      <c r="U89" s="7"/>
      <c r="V89" s="7"/>
      <c r="W89" s="7"/>
      <c r="X89" s="7"/>
      <c r="Y89" s="7"/>
    </row>
    <row r="90" spans="1:25" s="21" customFormat="1" ht="12.6" customHeight="1" x14ac:dyDescent="0.2">
      <c r="A90" s="8" t="s">
        <v>603</v>
      </c>
      <c r="B90" s="28" t="s">
        <v>604</v>
      </c>
      <c r="C90" s="29" t="s">
        <v>810</v>
      </c>
      <c r="D90" s="29" t="s">
        <v>196</v>
      </c>
      <c r="E90" s="326">
        <v>2780</v>
      </c>
      <c r="F90" s="164">
        <v>4000</v>
      </c>
      <c r="G90" s="28">
        <v>0</v>
      </c>
      <c r="H90" s="521"/>
      <c r="I90" s="31">
        <f t="shared" si="3"/>
        <v>0</v>
      </c>
      <c r="J90" s="200"/>
      <c r="K90" s="7"/>
      <c r="L90" s="6"/>
      <c r="M90" s="7"/>
      <c r="N90" s="7"/>
      <c r="O90" s="7"/>
      <c r="P90" s="7"/>
      <c r="Q90" s="7"/>
      <c r="R90" s="7"/>
      <c r="S90" s="7"/>
      <c r="T90" s="7"/>
      <c r="U90" s="7"/>
      <c r="V90" s="7"/>
      <c r="W90" s="7"/>
      <c r="X90" s="7"/>
      <c r="Y90" s="7"/>
    </row>
    <row r="91" spans="1:25" s="21" customFormat="1" ht="12.6" customHeight="1" x14ac:dyDescent="0.2">
      <c r="A91" s="8" t="s">
        <v>645</v>
      </c>
      <c r="B91" s="28" t="s">
        <v>604</v>
      </c>
      <c r="C91" s="29" t="s">
        <v>810</v>
      </c>
      <c r="D91" s="29" t="s">
        <v>196</v>
      </c>
      <c r="E91" s="326">
        <v>2780</v>
      </c>
      <c r="F91" s="164">
        <v>4000</v>
      </c>
      <c r="G91" s="28">
        <v>0</v>
      </c>
      <c r="H91" s="521"/>
      <c r="I91" s="31">
        <f t="shared" si="3"/>
        <v>0</v>
      </c>
      <c r="J91" s="200"/>
      <c r="K91" s="7"/>
      <c r="L91" s="6"/>
      <c r="M91" s="7"/>
      <c r="N91" s="7"/>
      <c r="O91" s="7"/>
      <c r="P91" s="7"/>
      <c r="Q91" s="7"/>
      <c r="R91" s="7"/>
      <c r="S91" s="7"/>
      <c r="T91" s="7"/>
      <c r="U91" s="7"/>
      <c r="V91" s="7"/>
      <c r="W91" s="7"/>
      <c r="X91" s="7"/>
      <c r="Y91" s="7"/>
    </row>
    <row r="92" spans="1:25" s="21" customFormat="1" ht="12.6" customHeight="1" x14ac:dyDescent="0.2">
      <c r="A92" s="1"/>
      <c r="B92" s="60" t="s">
        <v>607</v>
      </c>
      <c r="C92" s="59"/>
      <c r="D92" s="9"/>
      <c r="E92" s="311"/>
      <c r="F92" s="334"/>
      <c r="G92" s="280"/>
      <c r="H92" s="552"/>
      <c r="I92" s="288"/>
      <c r="J92" s="200"/>
      <c r="K92" s="7"/>
      <c r="L92" s="6"/>
      <c r="M92" s="7"/>
      <c r="N92" s="7"/>
      <c r="O92" s="7"/>
      <c r="P92" s="7"/>
      <c r="Q92" s="7"/>
      <c r="R92" s="7"/>
      <c r="S92" s="7"/>
      <c r="T92" s="7"/>
      <c r="U92" s="7"/>
      <c r="V92" s="7"/>
      <c r="W92" s="7"/>
      <c r="X92" s="7"/>
      <c r="Y92" s="7"/>
    </row>
    <row r="93" spans="1:25" s="21" customFormat="1" ht="12.6" customHeight="1" x14ac:dyDescent="0.2">
      <c r="A93" s="22" t="s">
        <v>935</v>
      </c>
      <c r="B93" s="17"/>
      <c r="C93" s="59"/>
      <c r="D93" s="9"/>
      <c r="E93" s="311"/>
      <c r="F93" s="311"/>
      <c r="G93" s="9"/>
      <c r="H93" s="552"/>
      <c r="I93" s="288"/>
      <c r="J93" s="200"/>
      <c r="K93" s="7"/>
      <c r="L93" s="6"/>
      <c r="M93" s="7"/>
      <c r="N93" s="7"/>
      <c r="O93" s="7"/>
      <c r="P93" s="7"/>
      <c r="Q93" s="7"/>
      <c r="R93" s="7"/>
      <c r="S93" s="7"/>
      <c r="T93" s="7"/>
      <c r="U93" s="7"/>
      <c r="V93" s="7"/>
      <c r="W93" s="7"/>
      <c r="X93" s="7"/>
      <c r="Y93" s="7"/>
    </row>
    <row r="94" spans="1:25" s="21" customFormat="1" ht="12.6" customHeight="1" x14ac:dyDescent="0.2">
      <c r="A94" s="1" t="s">
        <v>608</v>
      </c>
      <c r="B94" s="28" t="s">
        <v>609</v>
      </c>
      <c r="C94" s="29" t="s">
        <v>811</v>
      </c>
      <c r="D94" s="29" t="s">
        <v>196</v>
      </c>
      <c r="E94" s="326">
        <v>2780</v>
      </c>
      <c r="F94" s="164">
        <v>4000</v>
      </c>
      <c r="G94" s="28">
        <v>2</v>
      </c>
      <c r="H94" s="521"/>
      <c r="I94" s="31">
        <f t="shared" ref="I94:I100" si="4">G94*H94</f>
        <v>0</v>
      </c>
      <c r="J94" s="200"/>
      <c r="K94" s="7"/>
      <c r="L94" s="6"/>
      <c r="M94" s="7"/>
      <c r="N94" s="7"/>
      <c r="O94" s="7"/>
      <c r="P94" s="7"/>
      <c r="Q94" s="7"/>
      <c r="R94" s="7"/>
      <c r="S94" s="7"/>
      <c r="T94" s="7"/>
      <c r="U94" s="7"/>
      <c r="V94" s="7"/>
      <c r="W94" s="7"/>
      <c r="X94" s="7"/>
      <c r="Y94" s="7"/>
    </row>
    <row r="95" spans="1:25" s="21" customFormat="1" ht="12.6" customHeight="1" x14ac:dyDescent="0.2">
      <c r="A95" s="1" t="s">
        <v>610</v>
      </c>
      <c r="B95" s="28" t="s">
        <v>611</v>
      </c>
      <c r="C95" s="29" t="s">
        <v>811</v>
      </c>
      <c r="D95" s="29" t="s">
        <v>196</v>
      </c>
      <c r="E95" s="326">
        <v>2780</v>
      </c>
      <c r="F95" s="164">
        <v>4000</v>
      </c>
      <c r="G95" s="28">
        <v>2</v>
      </c>
      <c r="H95" s="521"/>
      <c r="I95" s="31">
        <f t="shared" si="4"/>
        <v>0</v>
      </c>
      <c r="J95" s="200"/>
      <c r="K95" s="7"/>
      <c r="L95" s="6"/>
      <c r="M95" s="7"/>
      <c r="N95" s="7"/>
      <c r="O95" s="7"/>
      <c r="P95" s="7"/>
      <c r="Q95" s="7"/>
      <c r="R95" s="7"/>
      <c r="S95" s="7"/>
      <c r="T95" s="7"/>
      <c r="U95" s="7"/>
      <c r="V95" s="7"/>
      <c r="W95" s="7"/>
      <c r="X95" s="7"/>
      <c r="Y95" s="7"/>
    </row>
    <row r="96" spans="1:25" s="21" customFormat="1" ht="12.6" customHeight="1" x14ac:dyDescent="0.2">
      <c r="A96" s="1" t="s">
        <v>612</v>
      </c>
      <c r="B96" s="28" t="s">
        <v>613</v>
      </c>
      <c r="C96" s="29" t="s">
        <v>811</v>
      </c>
      <c r="D96" s="29" t="s">
        <v>196</v>
      </c>
      <c r="E96" s="326">
        <v>2780</v>
      </c>
      <c r="F96" s="164">
        <v>4000</v>
      </c>
      <c r="G96" s="28">
        <v>2</v>
      </c>
      <c r="H96" s="521"/>
      <c r="I96" s="31">
        <f t="shared" si="4"/>
        <v>0</v>
      </c>
      <c r="J96" s="200"/>
      <c r="K96" s="7"/>
      <c r="L96" s="6"/>
      <c r="M96" s="7"/>
      <c r="N96" s="7"/>
      <c r="O96" s="7"/>
      <c r="P96" s="7"/>
      <c r="Q96" s="7"/>
      <c r="R96" s="7"/>
      <c r="S96" s="7"/>
      <c r="T96" s="7"/>
      <c r="U96" s="7"/>
      <c r="V96" s="7"/>
      <c r="W96" s="7"/>
      <c r="X96" s="7"/>
      <c r="Y96" s="7"/>
    </row>
    <row r="97" spans="1:25" s="21" customFormat="1" ht="12.6" customHeight="1" x14ac:dyDescent="0.2">
      <c r="A97" s="1" t="s">
        <v>614</v>
      </c>
      <c r="B97" s="28" t="s">
        <v>615</v>
      </c>
      <c r="C97" s="29" t="s">
        <v>811</v>
      </c>
      <c r="D97" s="29" t="s">
        <v>196</v>
      </c>
      <c r="E97" s="326">
        <v>2780</v>
      </c>
      <c r="F97" s="164">
        <v>4000</v>
      </c>
      <c r="G97" s="28">
        <v>2</v>
      </c>
      <c r="H97" s="521"/>
      <c r="I97" s="31">
        <f t="shared" si="4"/>
        <v>0</v>
      </c>
      <c r="J97" s="200"/>
      <c r="K97" s="7"/>
      <c r="L97" s="6"/>
      <c r="M97" s="7"/>
      <c r="N97" s="7"/>
      <c r="O97" s="7"/>
      <c r="P97" s="7"/>
      <c r="Q97" s="7"/>
      <c r="R97" s="7"/>
      <c r="S97" s="7"/>
      <c r="T97" s="7"/>
      <c r="U97" s="7"/>
      <c r="V97" s="7"/>
      <c r="W97" s="7"/>
      <c r="X97" s="7"/>
      <c r="Y97" s="7"/>
    </row>
    <row r="98" spans="1:25" s="21" customFormat="1" ht="12.6" customHeight="1" x14ac:dyDescent="0.2">
      <c r="A98" s="1" t="s">
        <v>616</v>
      </c>
      <c r="B98" s="28" t="s">
        <v>617</v>
      </c>
      <c r="C98" s="29" t="s">
        <v>811</v>
      </c>
      <c r="D98" s="29" t="s">
        <v>196</v>
      </c>
      <c r="E98" s="326">
        <v>2780</v>
      </c>
      <c r="F98" s="164">
        <v>4000</v>
      </c>
      <c r="G98" s="28">
        <v>2</v>
      </c>
      <c r="H98" s="521"/>
      <c r="I98" s="31">
        <f t="shared" si="4"/>
        <v>0</v>
      </c>
      <c r="J98" s="200"/>
      <c r="K98" s="7"/>
      <c r="L98" s="6"/>
      <c r="M98" s="7"/>
      <c r="N98" s="7"/>
      <c r="O98" s="7"/>
      <c r="P98" s="7"/>
      <c r="Q98" s="7"/>
      <c r="R98" s="7"/>
      <c r="S98" s="7"/>
      <c r="T98" s="7"/>
      <c r="U98" s="7"/>
      <c r="V98" s="7"/>
      <c r="W98" s="7"/>
      <c r="X98" s="7"/>
      <c r="Y98" s="7"/>
    </row>
    <row r="99" spans="1:25" s="21" customFormat="1" ht="12.6" customHeight="1" x14ac:dyDescent="0.2">
      <c r="A99" s="1" t="s">
        <v>982</v>
      </c>
      <c r="B99" s="28" t="s">
        <v>983</v>
      </c>
      <c r="C99" s="28" t="s">
        <v>811</v>
      </c>
      <c r="D99" s="29" t="s">
        <v>186</v>
      </c>
      <c r="E99" s="326">
        <v>1427</v>
      </c>
      <c r="F99" s="164">
        <v>8000</v>
      </c>
      <c r="G99" s="28">
        <v>1</v>
      </c>
      <c r="H99" s="521"/>
      <c r="I99" s="31">
        <f t="shared" si="4"/>
        <v>0</v>
      </c>
      <c r="J99" s="200"/>
      <c r="K99" s="7"/>
      <c r="L99" s="6"/>
      <c r="M99" s="7"/>
      <c r="N99" s="7"/>
      <c r="O99" s="7"/>
      <c r="P99" s="7"/>
      <c r="Q99" s="7"/>
      <c r="R99" s="7"/>
      <c r="S99" s="7"/>
      <c r="T99" s="7"/>
      <c r="U99" s="7"/>
      <c r="V99" s="7"/>
      <c r="W99" s="7"/>
      <c r="X99" s="7"/>
      <c r="Y99" s="7"/>
    </row>
    <row r="100" spans="1:25" s="21" customFormat="1" ht="12.6" customHeight="1" x14ac:dyDescent="0.2">
      <c r="A100" s="1" t="s">
        <v>984</v>
      </c>
      <c r="B100" s="28" t="s">
        <v>985</v>
      </c>
      <c r="C100" s="28" t="s">
        <v>811</v>
      </c>
      <c r="D100" s="29" t="s">
        <v>186</v>
      </c>
      <c r="E100" s="326">
        <v>1427</v>
      </c>
      <c r="F100" s="164">
        <v>8000</v>
      </c>
      <c r="G100" s="28">
        <v>1</v>
      </c>
      <c r="H100" s="521"/>
      <c r="I100" s="31">
        <f t="shared" si="4"/>
        <v>0</v>
      </c>
      <c r="J100" s="200"/>
      <c r="K100" s="7"/>
      <c r="L100" s="6"/>
      <c r="M100" s="7"/>
      <c r="N100" s="7"/>
      <c r="O100" s="7"/>
      <c r="P100" s="7"/>
      <c r="Q100" s="7"/>
      <c r="R100" s="7"/>
      <c r="S100" s="7"/>
      <c r="T100" s="7"/>
      <c r="U100" s="7"/>
      <c r="V100" s="7"/>
      <c r="W100" s="7"/>
      <c r="X100" s="7"/>
      <c r="Y100" s="7"/>
    </row>
    <row r="101" spans="1:25" s="21" customFormat="1" ht="12.6" customHeight="1" x14ac:dyDescent="0.2">
      <c r="A101" s="1"/>
      <c r="B101" s="60" t="s">
        <v>618</v>
      </c>
      <c r="C101" s="65"/>
      <c r="D101" s="9"/>
      <c r="E101" s="311"/>
      <c r="F101" s="311"/>
      <c r="G101" s="9"/>
      <c r="H101" s="552"/>
      <c r="I101" s="288"/>
      <c r="J101" s="200"/>
      <c r="K101" s="7"/>
      <c r="L101" s="6"/>
      <c r="M101" s="7"/>
      <c r="N101" s="7"/>
      <c r="O101" s="7"/>
      <c r="P101" s="7"/>
      <c r="Q101" s="7"/>
      <c r="R101" s="7"/>
      <c r="S101" s="7"/>
      <c r="T101" s="7"/>
      <c r="U101" s="7"/>
      <c r="V101" s="7"/>
      <c r="W101" s="7"/>
      <c r="X101" s="7"/>
      <c r="Y101" s="7"/>
    </row>
    <row r="102" spans="1:25" s="21" customFormat="1" ht="12.6" customHeight="1" x14ac:dyDescent="0.2">
      <c r="A102" s="22" t="s">
        <v>936</v>
      </c>
      <c r="B102" s="17"/>
      <c r="C102" s="59"/>
      <c r="D102" s="9"/>
      <c r="E102" s="311"/>
      <c r="F102" s="311"/>
      <c r="G102" s="9"/>
      <c r="H102" s="552"/>
      <c r="I102" s="288"/>
      <c r="J102" s="200"/>
      <c r="K102" s="7"/>
      <c r="L102" s="6"/>
      <c r="M102" s="7"/>
      <c r="N102" s="7"/>
      <c r="O102" s="7"/>
      <c r="P102" s="7"/>
      <c r="Q102" s="7"/>
      <c r="R102" s="7"/>
      <c r="S102" s="7"/>
      <c r="T102" s="7"/>
      <c r="U102" s="7"/>
      <c r="V102" s="7"/>
      <c r="W102" s="7"/>
      <c r="X102" s="7"/>
      <c r="Y102" s="7"/>
    </row>
    <row r="103" spans="1:25" s="21" customFormat="1" ht="12.6" customHeight="1" x14ac:dyDescent="0.2">
      <c r="A103" s="1" t="s">
        <v>619</v>
      </c>
      <c r="B103" s="17"/>
      <c r="C103" s="59"/>
      <c r="D103" s="9"/>
      <c r="E103" s="311"/>
      <c r="F103" s="311"/>
      <c r="G103" s="280"/>
      <c r="H103" s="552"/>
      <c r="I103" s="288"/>
      <c r="J103" s="200"/>
      <c r="K103" s="7"/>
      <c r="L103" s="6"/>
      <c r="M103" s="7"/>
      <c r="N103" s="7"/>
      <c r="O103" s="7"/>
      <c r="P103" s="7"/>
      <c r="Q103" s="7"/>
      <c r="R103" s="7"/>
      <c r="S103" s="7"/>
      <c r="T103" s="7"/>
      <c r="U103" s="7"/>
      <c r="V103" s="7"/>
      <c r="W103" s="7"/>
      <c r="X103" s="7"/>
      <c r="Y103" s="7"/>
    </row>
    <row r="104" spans="1:25" s="21" customFormat="1" ht="12.6" customHeight="1" x14ac:dyDescent="0.2">
      <c r="A104" s="1" t="s">
        <v>620</v>
      </c>
      <c r="B104" s="28" t="s">
        <v>615</v>
      </c>
      <c r="C104" s="29" t="s">
        <v>811</v>
      </c>
      <c r="D104" s="29" t="s">
        <v>196</v>
      </c>
      <c r="E104" s="326">
        <v>2780</v>
      </c>
      <c r="F104" s="164">
        <v>4000</v>
      </c>
      <c r="G104" s="28">
        <v>2</v>
      </c>
      <c r="H104" s="521"/>
      <c r="I104" s="31">
        <f t="shared" ref="I104:I109" si="5">G104*H104</f>
        <v>0</v>
      </c>
      <c r="J104" s="200"/>
      <c r="K104" s="7"/>
      <c r="L104" s="6"/>
      <c r="M104" s="7"/>
      <c r="N104" s="7"/>
      <c r="O104" s="7"/>
      <c r="P104" s="7"/>
      <c r="Q104" s="7"/>
      <c r="R104" s="7"/>
      <c r="S104" s="7"/>
      <c r="T104" s="7"/>
      <c r="U104" s="7"/>
      <c r="V104" s="7"/>
      <c r="W104" s="7"/>
      <c r="X104" s="7"/>
      <c r="Y104" s="7"/>
    </row>
    <row r="105" spans="1:25" s="21" customFormat="1" ht="12.6" customHeight="1" x14ac:dyDescent="0.2">
      <c r="A105" s="1" t="s">
        <v>621</v>
      </c>
      <c r="B105" s="28" t="s">
        <v>617</v>
      </c>
      <c r="C105" s="29" t="s">
        <v>811</v>
      </c>
      <c r="D105" s="29" t="s">
        <v>196</v>
      </c>
      <c r="E105" s="326">
        <v>2780</v>
      </c>
      <c r="F105" s="164">
        <v>4000</v>
      </c>
      <c r="G105" s="28">
        <v>2</v>
      </c>
      <c r="H105" s="521"/>
      <c r="I105" s="31">
        <f t="shared" si="5"/>
        <v>0</v>
      </c>
      <c r="J105" s="200"/>
      <c r="K105" s="7"/>
      <c r="L105" s="6"/>
      <c r="M105" s="7"/>
      <c r="N105" s="7"/>
      <c r="O105" s="7"/>
      <c r="P105" s="7"/>
      <c r="Q105" s="7"/>
      <c r="R105" s="7"/>
      <c r="S105" s="7"/>
      <c r="T105" s="7"/>
      <c r="U105" s="7"/>
      <c r="V105" s="7"/>
      <c r="W105" s="7"/>
      <c r="X105" s="7"/>
      <c r="Y105" s="7"/>
    </row>
    <row r="106" spans="1:25" s="21" customFormat="1" ht="12.6" customHeight="1" x14ac:dyDescent="0.2">
      <c r="A106" s="1" t="s">
        <v>622</v>
      </c>
      <c r="B106" s="28" t="s">
        <v>623</v>
      </c>
      <c r="C106" s="29" t="s">
        <v>811</v>
      </c>
      <c r="D106" s="29" t="s">
        <v>196</v>
      </c>
      <c r="E106" s="326">
        <v>2780</v>
      </c>
      <c r="F106" s="164">
        <v>4000</v>
      </c>
      <c r="G106" s="28">
        <v>2</v>
      </c>
      <c r="H106" s="521"/>
      <c r="I106" s="31">
        <f t="shared" si="5"/>
        <v>0</v>
      </c>
      <c r="J106" s="200"/>
      <c r="K106" s="7"/>
      <c r="L106" s="6"/>
      <c r="M106" s="7"/>
      <c r="N106" s="7"/>
      <c r="O106" s="7"/>
      <c r="P106" s="7"/>
      <c r="Q106" s="7"/>
      <c r="R106" s="7"/>
      <c r="S106" s="7"/>
      <c r="T106" s="7"/>
      <c r="U106" s="7"/>
      <c r="V106" s="7"/>
      <c r="W106" s="7"/>
      <c r="X106" s="7"/>
      <c r="Y106" s="7"/>
    </row>
    <row r="107" spans="1:25" s="21" customFormat="1" ht="12.6" customHeight="1" x14ac:dyDescent="0.2">
      <c r="A107" s="1" t="s">
        <v>624</v>
      </c>
      <c r="B107" s="28" t="s">
        <v>625</v>
      </c>
      <c r="C107" s="29" t="s">
        <v>811</v>
      </c>
      <c r="D107" s="29" t="s">
        <v>196</v>
      </c>
      <c r="E107" s="326">
        <v>2780</v>
      </c>
      <c r="F107" s="164">
        <v>4000</v>
      </c>
      <c r="G107" s="28">
        <v>2</v>
      </c>
      <c r="H107" s="521"/>
      <c r="I107" s="31">
        <f t="shared" si="5"/>
        <v>0</v>
      </c>
      <c r="J107" s="200"/>
      <c r="K107" s="7"/>
      <c r="L107" s="6"/>
      <c r="M107" s="7"/>
      <c r="N107" s="7"/>
      <c r="O107" s="7"/>
      <c r="P107" s="7"/>
      <c r="Q107" s="7"/>
      <c r="R107" s="7"/>
      <c r="S107" s="7"/>
      <c r="T107" s="7"/>
      <c r="U107" s="7"/>
      <c r="V107" s="7"/>
      <c r="W107" s="7"/>
      <c r="X107" s="7"/>
      <c r="Y107" s="7"/>
    </row>
    <row r="108" spans="1:25" s="21" customFormat="1" ht="12.6" customHeight="1" x14ac:dyDescent="0.2">
      <c r="A108" s="1" t="s">
        <v>640</v>
      </c>
      <c r="B108" s="28" t="s">
        <v>641</v>
      </c>
      <c r="C108" s="29" t="s">
        <v>810</v>
      </c>
      <c r="D108" s="29" t="s">
        <v>196</v>
      </c>
      <c r="E108" s="326">
        <v>2780</v>
      </c>
      <c r="F108" s="164">
        <v>2500</v>
      </c>
      <c r="G108" s="28">
        <v>0</v>
      </c>
      <c r="H108" s="521"/>
      <c r="I108" s="31">
        <f t="shared" si="5"/>
        <v>0</v>
      </c>
      <c r="J108" s="200"/>
      <c r="K108" s="7"/>
      <c r="L108" s="6"/>
      <c r="M108" s="7"/>
      <c r="N108" s="7"/>
      <c r="O108" s="7"/>
      <c r="P108" s="7"/>
      <c r="Q108" s="7"/>
      <c r="R108" s="7"/>
      <c r="S108" s="7"/>
      <c r="T108" s="7"/>
      <c r="U108" s="7"/>
      <c r="V108" s="7"/>
      <c r="W108" s="7"/>
      <c r="X108" s="7"/>
      <c r="Y108" s="7"/>
    </row>
    <row r="109" spans="1:25" s="21" customFormat="1" ht="12.6" customHeight="1" x14ac:dyDescent="0.2">
      <c r="A109" s="1" t="s">
        <v>654</v>
      </c>
      <c r="B109" s="28" t="s">
        <v>655</v>
      </c>
      <c r="C109" s="29" t="s">
        <v>811</v>
      </c>
      <c r="D109" s="29" t="s">
        <v>196</v>
      </c>
      <c r="E109" s="326">
        <v>2780</v>
      </c>
      <c r="F109" s="164">
        <v>8000</v>
      </c>
      <c r="G109" s="28">
        <v>1</v>
      </c>
      <c r="H109" s="521"/>
      <c r="I109" s="31">
        <f t="shared" si="5"/>
        <v>0</v>
      </c>
      <c r="J109" s="200"/>
      <c r="K109" s="7"/>
      <c r="L109" s="6"/>
      <c r="M109" s="7"/>
      <c r="N109" s="7"/>
      <c r="O109" s="7"/>
      <c r="P109" s="7"/>
      <c r="Q109" s="7"/>
      <c r="R109" s="7"/>
      <c r="S109" s="7"/>
      <c r="T109" s="7"/>
      <c r="U109" s="7"/>
      <c r="V109" s="7"/>
      <c r="W109" s="7"/>
      <c r="X109" s="7"/>
      <c r="Y109" s="7"/>
    </row>
    <row r="110" spans="1:25" s="21" customFormat="1" ht="12.6" customHeight="1" x14ac:dyDescent="0.2">
      <c r="A110" s="1" t="s">
        <v>656</v>
      </c>
      <c r="B110" s="12"/>
      <c r="C110" s="1"/>
      <c r="D110" s="12"/>
      <c r="E110" s="313"/>
      <c r="F110" s="313"/>
      <c r="G110" s="280"/>
      <c r="H110" s="552"/>
      <c r="I110" s="289"/>
      <c r="J110" s="200"/>
      <c r="K110" s="7"/>
      <c r="L110" s="6"/>
      <c r="M110" s="7"/>
      <c r="N110" s="7"/>
      <c r="O110" s="7"/>
      <c r="P110" s="7"/>
      <c r="Q110" s="7"/>
      <c r="R110" s="7"/>
      <c r="S110" s="7"/>
      <c r="T110" s="7"/>
      <c r="U110" s="7"/>
      <c r="V110" s="7"/>
      <c r="W110" s="7"/>
      <c r="X110" s="7"/>
      <c r="Y110" s="7"/>
    </row>
    <row r="111" spans="1:25" s="21" customFormat="1" ht="12.6" customHeight="1" x14ac:dyDescent="0.2">
      <c r="A111" s="1" t="s">
        <v>626</v>
      </c>
      <c r="B111" s="28" t="s">
        <v>627</v>
      </c>
      <c r="C111" s="58" t="s">
        <v>811</v>
      </c>
      <c r="D111" s="29" t="s">
        <v>523</v>
      </c>
      <c r="E111" s="326">
        <v>22243</v>
      </c>
      <c r="F111" s="164">
        <v>400</v>
      </c>
      <c r="G111" s="28">
        <v>10</v>
      </c>
      <c r="H111" s="521"/>
      <c r="I111" s="31">
        <f t="shared" ref="I111" si="6">G111*H111</f>
        <v>0</v>
      </c>
      <c r="J111" s="200"/>
      <c r="K111" s="7"/>
      <c r="L111" s="6"/>
      <c r="M111" s="7"/>
      <c r="N111" s="7"/>
      <c r="O111" s="7"/>
      <c r="P111" s="7"/>
      <c r="Q111" s="7"/>
      <c r="R111" s="7"/>
      <c r="S111" s="7"/>
      <c r="T111" s="7"/>
      <c r="U111" s="7"/>
      <c r="V111" s="7"/>
      <c r="W111" s="7"/>
      <c r="X111" s="7"/>
      <c r="Y111" s="7"/>
    </row>
    <row r="112" spans="1:25" s="21" customFormat="1" ht="12.6" customHeight="1" x14ac:dyDescent="0.2">
      <c r="A112" s="1" t="s">
        <v>628</v>
      </c>
      <c r="B112" s="60" t="s">
        <v>629</v>
      </c>
      <c r="C112" s="66"/>
      <c r="D112" s="67"/>
      <c r="E112" s="335"/>
      <c r="F112" s="335"/>
      <c r="G112" s="280"/>
      <c r="H112" s="552"/>
      <c r="I112" s="290"/>
      <c r="J112" s="200"/>
      <c r="K112" s="7"/>
      <c r="L112" s="6"/>
      <c r="M112" s="7"/>
      <c r="N112" s="7"/>
      <c r="O112" s="7"/>
      <c r="P112" s="7"/>
      <c r="Q112" s="7"/>
      <c r="R112" s="7"/>
      <c r="S112" s="7"/>
      <c r="T112" s="7"/>
      <c r="U112" s="7"/>
      <c r="V112" s="7"/>
      <c r="W112" s="7"/>
      <c r="X112" s="7"/>
      <c r="Y112" s="7"/>
    </row>
    <row r="113" spans="1:12" s="21" customFormat="1" ht="12.6" customHeight="1" x14ac:dyDescent="0.2">
      <c r="A113" s="1"/>
      <c r="B113" s="63"/>
      <c r="C113" s="59"/>
      <c r="D113" s="9"/>
      <c r="E113" s="311"/>
      <c r="F113" s="311"/>
      <c r="G113" s="9"/>
      <c r="H113" s="552"/>
      <c r="I113" s="288"/>
      <c r="J113" s="200"/>
      <c r="L113" s="41"/>
    </row>
    <row r="114" spans="1:12" s="21" customFormat="1" ht="12.6" customHeight="1" x14ac:dyDescent="0.2">
      <c r="A114" s="22" t="s">
        <v>937</v>
      </c>
      <c r="B114" s="17"/>
      <c r="C114" s="59"/>
      <c r="D114" s="9"/>
      <c r="E114" s="311"/>
      <c r="F114" s="311"/>
      <c r="G114" s="9"/>
      <c r="H114" s="552"/>
      <c r="I114" s="288"/>
      <c r="J114" s="200"/>
      <c r="L114" s="41"/>
    </row>
    <row r="115" spans="1:12" s="21" customFormat="1" ht="12.6" customHeight="1" x14ac:dyDescent="0.2">
      <c r="A115" s="1" t="s">
        <v>591</v>
      </c>
      <c r="B115" s="28" t="s">
        <v>592</v>
      </c>
      <c r="C115" s="29" t="s">
        <v>811</v>
      </c>
      <c r="D115" s="29" t="s">
        <v>196</v>
      </c>
      <c r="E115" s="326">
        <v>2780</v>
      </c>
      <c r="F115" s="164">
        <v>4000</v>
      </c>
      <c r="G115" s="28">
        <v>2</v>
      </c>
      <c r="H115" s="521"/>
      <c r="I115" s="31">
        <f t="shared" ref="I115:I122" si="7">G115*H115</f>
        <v>0</v>
      </c>
      <c r="J115" s="200"/>
      <c r="L115" s="41"/>
    </row>
    <row r="116" spans="1:12" s="21" customFormat="1" ht="12.6" customHeight="1" x14ac:dyDescent="0.2">
      <c r="A116" s="1" t="s">
        <v>593</v>
      </c>
      <c r="B116" s="28" t="s">
        <v>594</v>
      </c>
      <c r="C116" s="29" t="s">
        <v>811</v>
      </c>
      <c r="D116" s="29" t="s">
        <v>196</v>
      </c>
      <c r="E116" s="326">
        <v>2780</v>
      </c>
      <c r="F116" s="164">
        <v>4000</v>
      </c>
      <c r="G116" s="28">
        <v>2</v>
      </c>
      <c r="H116" s="521"/>
      <c r="I116" s="31">
        <f t="shared" si="7"/>
        <v>0</v>
      </c>
      <c r="J116" s="200"/>
      <c r="L116" s="41"/>
    </row>
    <row r="117" spans="1:12" s="21" customFormat="1" ht="12.6" customHeight="1" x14ac:dyDescent="0.2">
      <c r="A117" s="1" t="s">
        <v>595</v>
      </c>
      <c r="B117" s="28" t="s">
        <v>596</v>
      </c>
      <c r="C117" s="29" t="s">
        <v>811</v>
      </c>
      <c r="D117" s="29" t="s">
        <v>196</v>
      </c>
      <c r="E117" s="326">
        <v>2780</v>
      </c>
      <c r="F117" s="326">
        <v>4000</v>
      </c>
      <c r="G117" s="28">
        <v>2</v>
      </c>
      <c r="H117" s="521"/>
      <c r="I117" s="31">
        <f t="shared" si="7"/>
        <v>0</v>
      </c>
      <c r="J117" s="200"/>
      <c r="L117" s="41"/>
    </row>
    <row r="118" spans="1:12" s="21" customFormat="1" ht="12.6" customHeight="1" x14ac:dyDescent="0.2">
      <c r="A118" s="1" t="s">
        <v>597</v>
      </c>
      <c r="B118" s="28" t="s">
        <v>598</v>
      </c>
      <c r="C118" s="29" t="s">
        <v>810</v>
      </c>
      <c r="D118" s="29" t="s">
        <v>196</v>
      </c>
      <c r="E118" s="326">
        <v>2780</v>
      </c>
      <c r="F118" s="326">
        <v>4000</v>
      </c>
      <c r="G118" s="28">
        <v>2</v>
      </c>
      <c r="H118" s="521"/>
      <c r="I118" s="31">
        <f t="shared" si="7"/>
        <v>0</v>
      </c>
      <c r="J118" s="200"/>
      <c r="L118" s="41"/>
    </row>
    <row r="119" spans="1:12" s="21" customFormat="1" ht="12.6" customHeight="1" x14ac:dyDescent="0.2">
      <c r="A119" s="1" t="s">
        <v>602</v>
      </c>
      <c r="B119" s="28" t="s">
        <v>644</v>
      </c>
      <c r="C119" s="29" t="s">
        <v>811</v>
      </c>
      <c r="D119" s="29" t="s">
        <v>196</v>
      </c>
      <c r="E119" s="326">
        <v>2780</v>
      </c>
      <c r="F119" s="164">
        <v>4000</v>
      </c>
      <c r="G119" s="28">
        <v>0</v>
      </c>
      <c r="H119" s="521"/>
      <c r="I119" s="31">
        <f t="shared" si="7"/>
        <v>0</v>
      </c>
      <c r="J119" s="200"/>
      <c r="L119" s="41"/>
    </row>
    <row r="120" spans="1:12" s="21" customFormat="1" ht="12.6" customHeight="1" x14ac:dyDescent="0.2">
      <c r="A120" s="1" t="s">
        <v>605</v>
      </c>
      <c r="B120" s="28" t="s">
        <v>604</v>
      </c>
      <c r="C120" s="29" t="s">
        <v>810</v>
      </c>
      <c r="D120" s="29" t="s">
        <v>196</v>
      </c>
      <c r="E120" s="326">
        <v>2780</v>
      </c>
      <c r="F120" s="164">
        <v>4000</v>
      </c>
      <c r="G120" s="28">
        <v>0</v>
      </c>
      <c r="H120" s="521"/>
      <c r="I120" s="31">
        <f t="shared" si="7"/>
        <v>0</v>
      </c>
      <c r="J120" s="200"/>
      <c r="L120" s="41"/>
    </row>
    <row r="121" spans="1:12" s="21" customFormat="1" ht="12.6" customHeight="1" x14ac:dyDescent="0.2">
      <c r="A121" s="1" t="s">
        <v>938</v>
      </c>
      <c r="B121" s="29" t="s">
        <v>945</v>
      </c>
      <c r="C121" s="29" t="s">
        <v>810</v>
      </c>
      <c r="D121" s="29" t="s">
        <v>196</v>
      </c>
      <c r="E121" s="326">
        <v>2780</v>
      </c>
      <c r="F121" s="327">
        <v>2500</v>
      </c>
      <c r="G121" s="28">
        <v>2</v>
      </c>
      <c r="H121" s="521"/>
      <c r="I121" s="31">
        <f t="shared" si="7"/>
        <v>0</v>
      </c>
      <c r="J121" s="200"/>
      <c r="L121" s="41"/>
    </row>
    <row r="122" spans="1:12" s="21" customFormat="1" ht="12.6" customHeight="1" x14ac:dyDescent="0.2">
      <c r="A122" s="1" t="s">
        <v>667</v>
      </c>
      <c r="B122" s="28" t="s">
        <v>943</v>
      </c>
      <c r="C122" s="29" t="s">
        <v>810</v>
      </c>
      <c r="D122" s="29" t="s">
        <v>196</v>
      </c>
      <c r="E122" s="326">
        <v>2780</v>
      </c>
      <c r="F122" s="164">
        <v>2500</v>
      </c>
      <c r="G122" s="28">
        <v>1</v>
      </c>
      <c r="H122" s="521"/>
      <c r="I122" s="31">
        <f t="shared" si="7"/>
        <v>0</v>
      </c>
      <c r="J122" s="200"/>
      <c r="L122" s="41"/>
    </row>
    <row r="123" spans="1:12" s="21" customFormat="1" ht="12.6" customHeight="1" x14ac:dyDescent="0.2">
      <c r="A123" s="14"/>
      <c r="B123" s="9"/>
      <c r="C123" s="57"/>
      <c r="D123" s="61"/>
      <c r="E123" s="330"/>
      <c r="F123" s="331"/>
      <c r="G123" s="57"/>
      <c r="H123" s="532"/>
      <c r="I123" s="49"/>
      <c r="J123" s="200"/>
      <c r="L123" s="41"/>
    </row>
    <row r="124" spans="1:12" s="21" customFormat="1" ht="12.6" customHeight="1" x14ac:dyDescent="0.2">
      <c r="A124" s="14"/>
      <c r="B124" s="9"/>
      <c r="C124" s="57"/>
      <c r="D124" s="61"/>
      <c r="E124" s="330"/>
      <c r="F124" s="331"/>
      <c r="G124" s="57"/>
      <c r="H124" s="532"/>
      <c r="I124" s="49"/>
      <c r="J124" s="200"/>
      <c r="L124" s="41"/>
    </row>
    <row r="125" spans="1:12" s="21" customFormat="1" ht="12.6" customHeight="1" x14ac:dyDescent="0.2">
      <c r="A125" s="22" t="s">
        <v>989</v>
      </c>
      <c r="B125" s="1"/>
      <c r="C125" s="1"/>
      <c r="D125" s="1"/>
      <c r="E125" s="336"/>
      <c r="F125" s="325"/>
      <c r="G125" s="17"/>
      <c r="H125" s="545"/>
      <c r="I125" s="286"/>
      <c r="J125" s="200"/>
      <c r="L125" s="41"/>
    </row>
    <row r="126" spans="1:12" s="21" customFormat="1" ht="12.6" customHeight="1" x14ac:dyDescent="0.2">
      <c r="A126" s="281" t="s">
        <v>986</v>
      </c>
      <c r="B126" s="60" t="s">
        <v>590</v>
      </c>
      <c r="C126" s="1"/>
      <c r="D126" s="1"/>
      <c r="E126" s="336"/>
      <c r="F126" s="325"/>
      <c r="G126" s="17"/>
      <c r="H126" s="545"/>
      <c r="I126" s="286"/>
      <c r="J126" s="200"/>
      <c r="L126" s="41"/>
    </row>
    <row r="127" spans="1:12" s="21" customFormat="1" ht="12.6" customHeight="1" x14ac:dyDescent="0.2">
      <c r="A127" s="1"/>
      <c r="C127" s="60"/>
      <c r="D127" s="59"/>
      <c r="E127" s="311"/>
      <c r="F127" s="337"/>
      <c r="G127" s="52"/>
      <c r="H127" s="522"/>
      <c r="I127" s="218"/>
      <c r="J127" s="200"/>
      <c r="L127" s="41"/>
    </row>
    <row r="128" spans="1:12" s="21" customFormat="1" ht="12.6" customHeight="1" x14ac:dyDescent="0.2">
      <c r="A128" s="22" t="s">
        <v>931</v>
      </c>
      <c r="B128" s="17"/>
      <c r="C128" s="17"/>
      <c r="D128" s="59"/>
      <c r="E128" s="311"/>
      <c r="F128" s="337"/>
      <c r="G128" s="52"/>
      <c r="H128" s="522"/>
      <c r="I128" s="218"/>
      <c r="J128" s="200"/>
      <c r="L128" s="41"/>
    </row>
    <row r="129" spans="1:12" s="21" customFormat="1" ht="12.6" customHeight="1" x14ac:dyDescent="0.2">
      <c r="A129" s="1" t="s">
        <v>591</v>
      </c>
      <c r="B129" s="28" t="s">
        <v>592</v>
      </c>
      <c r="C129" s="28" t="s">
        <v>811</v>
      </c>
      <c r="D129" s="29" t="s">
        <v>196</v>
      </c>
      <c r="E129" s="326">
        <v>225</v>
      </c>
      <c r="F129" s="326">
        <v>4000</v>
      </c>
      <c r="G129" s="28">
        <v>1</v>
      </c>
      <c r="H129" s="521"/>
      <c r="I129" s="31">
        <f>G129*H129</f>
        <v>0</v>
      </c>
      <c r="J129" s="200"/>
      <c r="L129" s="41"/>
    </row>
    <row r="130" spans="1:12" s="21" customFormat="1" ht="12.6" customHeight="1" x14ac:dyDescent="0.2">
      <c r="A130" s="1" t="s">
        <v>593</v>
      </c>
      <c r="B130" s="28" t="s">
        <v>594</v>
      </c>
      <c r="C130" s="28" t="s">
        <v>811</v>
      </c>
      <c r="D130" s="29" t="s">
        <v>196</v>
      </c>
      <c r="E130" s="326">
        <v>225</v>
      </c>
      <c r="F130" s="326">
        <v>4000</v>
      </c>
      <c r="G130" s="28">
        <v>1</v>
      </c>
      <c r="H130" s="521"/>
      <c r="I130" s="31">
        <f>G130*H130</f>
        <v>0</v>
      </c>
      <c r="J130" s="200"/>
      <c r="L130" s="41"/>
    </row>
    <row r="131" spans="1:12" s="21" customFormat="1" ht="12.6" customHeight="1" x14ac:dyDescent="0.2">
      <c r="A131" s="1" t="s">
        <v>595</v>
      </c>
      <c r="B131" s="28" t="s">
        <v>596</v>
      </c>
      <c r="C131" s="28" t="s">
        <v>811</v>
      </c>
      <c r="D131" s="29" t="s">
        <v>196</v>
      </c>
      <c r="E131" s="326">
        <v>225</v>
      </c>
      <c r="F131" s="326">
        <v>4000</v>
      </c>
      <c r="G131" s="28">
        <v>1</v>
      </c>
      <c r="H131" s="521"/>
      <c r="I131" s="31">
        <f>G131*H131</f>
        <v>0</v>
      </c>
      <c r="J131" s="200"/>
      <c r="L131" s="41"/>
    </row>
    <row r="132" spans="1:12" s="21" customFormat="1" ht="12.6" customHeight="1" x14ac:dyDescent="0.2">
      <c r="A132" s="1" t="s">
        <v>597</v>
      </c>
      <c r="B132" s="28" t="s">
        <v>598</v>
      </c>
      <c r="C132" s="29" t="s">
        <v>810</v>
      </c>
      <c r="D132" s="29" t="s">
        <v>196</v>
      </c>
      <c r="E132" s="326">
        <v>225</v>
      </c>
      <c r="F132" s="326">
        <v>4000</v>
      </c>
      <c r="G132" s="28">
        <v>1</v>
      </c>
      <c r="H132" s="521"/>
      <c r="I132" s="31">
        <f>G132*H132</f>
        <v>0</v>
      </c>
      <c r="J132" s="200"/>
      <c r="L132" s="41"/>
    </row>
    <row r="133" spans="1:12" s="21" customFormat="1" ht="12.6" customHeight="1" x14ac:dyDescent="0.2">
      <c r="A133" s="8" t="s">
        <v>599</v>
      </c>
      <c r="B133" s="28" t="s">
        <v>600</v>
      </c>
      <c r="C133" s="28" t="s">
        <v>811</v>
      </c>
      <c r="D133" s="29" t="s">
        <v>196</v>
      </c>
      <c r="E133" s="326">
        <v>225</v>
      </c>
      <c r="F133" s="333">
        <v>4000</v>
      </c>
      <c r="G133" s="28">
        <v>1</v>
      </c>
      <c r="H133" s="521"/>
      <c r="I133" s="31">
        <f>G133*H133</f>
        <v>0</v>
      </c>
      <c r="J133" s="200"/>
      <c r="L133" s="41"/>
    </row>
    <row r="134" spans="1:12" s="21" customFormat="1" ht="12.6" customHeight="1" x14ac:dyDescent="0.2">
      <c r="A134" s="8"/>
      <c r="B134" s="63"/>
      <c r="C134" s="63"/>
      <c r="D134" s="59"/>
      <c r="E134" s="328"/>
      <c r="F134" s="328"/>
      <c r="G134" s="9"/>
      <c r="H134" s="522"/>
      <c r="I134" s="219"/>
      <c r="J134" s="200"/>
      <c r="L134" s="41"/>
    </row>
    <row r="135" spans="1:12" s="21" customFormat="1" ht="12.6" customHeight="1" x14ac:dyDescent="0.2">
      <c r="A135" s="63" t="s">
        <v>959</v>
      </c>
      <c r="B135" s="60" t="s">
        <v>601</v>
      </c>
      <c r="C135" s="59"/>
      <c r="D135" s="64"/>
      <c r="E135" s="311"/>
      <c r="F135" s="453"/>
      <c r="G135" s="9"/>
      <c r="H135" s="545"/>
      <c r="I135" s="218"/>
      <c r="J135" s="200"/>
      <c r="L135" s="41"/>
    </row>
    <row r="136" spans="1:12" s="21" customFormat="1" ht="12.6" customHeight="1" x14ac:dyDescent="0.2">
      <c r="A136" s="8" t="s">
        <v>602</v>
      </c>
      <c r="B136" s="28" t="s">
        <v>644</v>
      </c>
      <c r="C136" s="28" t="s">
        <v>811</v>
      </c>
      <c r="D136" s="28" t="s">
        <v>196</v>
      </c>
      <c r="E136" s="326">
        <v>225</v>
      </c>
      <c r="F136" s="164">
        <v>4000</v>
      </c>
      <c r="G136" s="28">
        <v>1</v>
      </c>
      <c r="H136" s="521"/>
      <c r="I136" s="31">
        <f>G136*H136</f>
        <v>0</v>
      </c>
      <c r="J136" s="200"/>
      <c r="L136" s="41"/>
    </row>
    <row r="137" spans="1:12" s="21" customFormat="1" ht="12.6" customHeight="1" x14ac:dyDescent="0.2">
      <c r="A137" s="8" t="s">
        <v>603</v>
      </c>
      <c r="B137" s="28" t="s">
        <v>604</v>
      </c>
      <c r="C137" s="28" t="s">
        <v>810</v>
      </c>
      <c r="D137" s="28" t="s">
        <v>196</v>
      </c>
      <c r="E137" s="326">
        <v>225</v>
      </c>
      <c r="F137" s="164">
        <v>4000</v>
      </c>
      <c r="G137" s="28">
        <v>1</v>
      </c>
      <c r="H137" s="521"/>
      <c r="I137" s="31">
        <f>G137*H137</f>
        <v>0</v>
      </c>
      <c r="J137" s="200"/>
      <c r="L137" s="41"/>
    </row>
    <row r="138" spans="1:12" s="21" customFormat="1" ht="12.6" customHeight="1" x14ac:dyDescent="0.2">
      <c r="A138" s="8" t="s">
        <v>645</v>
      </c>
      <c r="B138" s="28" t="s">
        <v>606</v>
      </c>
      <c r="C138" s="28" t="s">
        <v>810</v>
      </c>
      <c r="D138" s="28" t="s">
        <v>196</v>
      </c>
      <c r="E138" s="326">
        <v>225</v>
      </c>
      <c r="F138" s="164">
        <v>4000</v>
      </c>
      <c r="G138" s="28">
        <v>1</v>
      </c>
      <c r="H138" s="521"/>
      <c r="I138" s="31">
        <f>G138*H138</f>
        <v>0</v>
      </c>
      <c r="J138" s="200"/>
      <c r="L138" s="41"/>
    </row>
    <row r="139" spans="1:12" s="21" customFormat="1" ht="12.6" customHeight="1" x14ac:dyDescent="0.2">
      <c r="A139" s="1"/>
      <c r="B139" s="60" t="s">
        <v>607</v>
      </c>
      <c r="C139" s="60"/>
      <c r="D139" s="32"/>
      <c r="E139" s="311"/>
      <c r="F139" s="311"/>
      <c r="G139" s="9"/>
      <c r="H139" s="522"/>
      <c r="I139" s="218"/>
      <c r="J139" s="200"/>
      <c r="L139" s="41"/>
    </row>
    <row r="140" spans="1:12" s="21" customFormat="1" ht="12.6" customHeight="1" x14ac:dyDescent="0.2">
      <c r="A140" s="22" t="s">
        <v>935</v>
      </c>
      <c r="B140" s="17"/>
      <c r="C140" s="17"/>
      <c r="D140" s="32"/>
      <c r="E140" s="311"/>
      <c r="F140" s="311"/>
      <c r="G140" s="9"/>
      <c r="H140" s="522"/>
      <c r="I140" s="218"/>
      <c r="J140" s="200"/>
      <c r="L140" s="41"/>
    </row>
    <row r="141" spans="1:12" s="21" customFormat="1" ht="12.6" customHeight="1" x14ac:dyDescent="0.2">
      <c r="A141" s="1" t="s">
        <v>608</v>
      </c>
      <c r="B141" s="28" t="s">
        <v>609</v>
      </c>
      <c r="C141" s="28" t="s">
        <v>811</v>
      </c>
      <c r="D141" s="29" t="s">
        <v>186</v>
      </c>
      <c r="E141" s="326">
        <v>225</v>
      </c>
      <c r="F141" s="164">
        <v>4000</v>
      </c>
      <c r="G141" s="28">
        <v>1</v>
      </c>
      <c r="H141" s="521"/>
      <c r="I141" s="31">
        <f>G141*H141</f>
        <v>0</v>
      </c>
      <c r="J141" s="200"/>
      <c r="L141" s="41"/>
    </row>
    <row r="142" spans="1:12" s="21" customFormat="1" ht="12.6" customHeight="1" x14ac:dyDescent="0.2">
      <c r="A142" s="1" t="s">
        <v>610</v>
      </c>
      <c r="B142" s="28" t="s">
        <v>611</v>
      </c>
      <c r="C142" s="28" t="s">
        <v>811</v>
      </c>
      <c r="D142" s="29" t="s">
        <v>186</v>
      </c>
      <c r="E142" s="326">
        <v>225</v>
      </c>
      <c r="F142" s="164">
        <v>4000</v>
      </c>
      <c r="G142" s="28">
        <v>1</v>
      </c>
      <c r="H142" s="521"/>
      <c r="I142" s="31">
        <f>G142*H142</f>
        <v>0</v>
      </c>
      <c r="J142" s="200"/>
      <c r="L142" s="41"/>
    </row>
    <row r="143" spans="1:12" s="21" customFormat="1" ht="12.6" customHeight="1" x14ac:dyDescent="0.2">
      <c r="A143" s="1" t="s">
        <v>612</v>
      </c>
      <c r="B143" s="28" t="s">
        <v>613</v>
      </c>
      <c r="C143" s="28" t="s">
        <v>811</v>
      </c>
      <c r="D143" s="29" t="s">
        <v>186</v>
      </c>
      <c r="E143" s="326">
        <v>225</v>
      </c>
      <c r="F143" s="164">
        <v>4000</v>
      </c>
      <c r="G143" s="28">
        <v>1</v>
      </c>
      <c r="H143" s="521"/>
      <c r="I143" s="31">
        <f>G143*H143</f>
        <v>0</v>
      </c>
      <c r="J143" s="200"/>
      <c r="L143" s="41"/>
    </row>
    <row r="144" spans="1:12" s="21" customFormat="1" ht="12.6" customHeight="1" x14ac:dyDescent="0.2">
      <c r="A144" s="1" t="s">
        <v>614</v>
      </c>
      <c r="B144" s="28" t="s">
        <v>615</v>
      </c>
      <c r="C144" s="28" t="s">
        <v>811</v>
      </c>
      <c r="D144" s="29" t="s">
        <v>186</v>
      </c>
      <c r="E144" s="326">
        <v>225</v>
      </c>
      <c r="F144" s="164">
        <v>4000</v>
      </c>
      <c r="G144" s="28">
        <v>1</v>
      </c>
      <c r="H144" s="521"/>
      <c r="I144" s="31">
        <f>G144*H144</f>
        <v>0</v>
      </c>
      <c r="J144" s="200"/>
      <c r="L144" s="41"/>
    </row>
    <row r="145" spans="1:12" s="21" customFormat="1" ht="12.6" customHeight="1" x14ac:dyDescent="0.2">
      <c r="A145" s="1" t="s">
        <v>616</v>
      </c>
      <c r="B145" s="28" t="s">
        <v>617</v>
      </c>
      <c r="C145" s="28" t="s">
        <v>811</v>
      </c>
      <c r="D145" s="29" t="s">
        <v>186</v>
      </c>
      <c r="E145" s="326">
        <v>225</v>
      </c>
      <c r="F145" s="164">
        <v>4000</v>
      </c>
      <c r="G145" s="28">
        <v>1</v>
      </c>
      <c r="H145" s="521"/>
      <c r="I145" s="31">
        <f>G145*H145</f>
        <v>0</v>
      </c>
      <c r="J145" s="200"/>
      <c r="L145" s="41"/>
    </row>
    <row r="146" spans="1:12" s="21" customFormat="1" ht="12.6" customHeight="1" x14ac:dyDescent="0.2">
      <c r="A146" s="1" t="s">
        <v>982</v>
      </c>
      <c r="B146" s="28" t="s">
        <v>983</v>
      </c>
      <c r="C146" s="28" t="s">
        <v>811</v>
      </c>
      <c r="D146" s="29" t="s">
        <v>186</v>
      </c>
      <c r="E146" s="326">
        <v>225</v>
      </c>
      <c r="F146" s="164">
        <v>8000</v>
      </c>
      <c r="G146" s="28">
        <v>1</v>
      </c>
      <c r="H146" s="521"/>
      <c r="I146" s="31">
        <f t="shared" ref="I146:I147" si="8">G146*H146</f>
        <v>0</v>
      </c>
      <c r="J146" s="200"/>
      <c r="L146" s="41"/>
    </row>
    <row r="147" spans="1:12" s="21" customFormat="1" ht="12.6" customHeight="1" x14ac:dyDescent="0.2">
      <c r="A147" s="1" t="s">
        <v>984</v>
      </c>
      <c r="B147" s="28" t="s">
        <v>985</v>
      </c>
      <c r="C147" s="28" t="s">
        <v>811</v>
      </c>
      <c r="D147" s="29" t="s">
        <v>186</v>
      </c>
      <c r="E147" s="326">
        <v>225</v>
      </c>
      <c r="F147" s="164">
        <v>8000</v>
      </c>
      <c r="G147" s="28">
        <v>1</v>
      </c>
      <c r="H147" s="521"/>
      <c r="I147" s="31">
        <f t="shared" si="8"/>
        <v>0</v>
      </c>
      <c r="J147" s="200"/>
      <c r="L147" s="41"/>
    </row>
    <row r="148" spans="1:12" s="21" customFormat="1" ht="12.6" customHeight="1" x14ac:dyDescent="0.2">
      <c r="A148" s="1"/>
      <c r="B148" s="60" t="s">
        <v>618</v>
      </c>
      <c r="C148" s="60"/>
      <c r="D148" s="18"/>
      <c r="E148" s="311"/>
      <c r="F148" s="311"/>
      <c r="G148" s="9"/>
      <c r="H148" s="522"/>
      <c r="I148" s="218"/>
      <c r="J148" s="200"/>
      <c r="L148" s="41"/>
    </row>
    <row r="149" spans="1:12" s="21" customFormat="1" ht="12.6" customHeight="1" x14ac:dyDescent="0.2">
      <c r="A149" s="22" t="s">
        <v>936</v>
      </c>
      <c r="B149" s="17"/>
      <c r="C149" s="17"/>
      <c r="D149" s="32"/>
      <c r="E149" s="311"/>
      <c r="F149" s="311"/>
      <c r="G149" s="9"/>
      <c r="H149" s="522"/>
      <c r="I149" s="218"/>
      <c r="J149" s="200"/>
      <c r="L149" s="41"/>
    </row>
    <row r="150" spans="1:12" s="21" customFormat="1" ht="12.6" customHeight="1" x14ac:dyDescent="0.2">
      <c r="A150" s="1" t="s">
        <v>619</v>
      </c>
      <c r="B150" s="17"/>
      <c r="C150" s="17"/>
      <c r="D150" s="32"/>
      <c r="E150" s="311"/>
      <c r="F150" s="311"/>
      <c r="G150" s="9"/>
      <c r="H150" s="522"/>
      <c r="I150" s="218"/>
      <c r="J150" s="200"/>
      <c r="L150" s="41"/>
    </row>
    <row r="151" spans="1:12" s="21" customFormat="1" ht="12.6" customHeight="1" x14ac:dyDescent="0.2">
      <c r="A151" s="1" t="s">
        <v>620</v>
      </c>
      <c r="B151" s="28" t="s">
        <v>615</v>
      </c>
      <c r="C151" s="28" t="s">
        <v>811</v>
      </c>
      <c r="D151" s="29" t="s">
        <v>186</v>
      </c>
      <c r="E151" s="326">
        <v>225</v>
      </c>
      <c r="F151" s="164">
        <v>4000</v>
      </c>
      <c r="G151" s="28">
        <v>1</v>
      </c>
      <c r="H151" s="521"/>
      <c r="I151" s="31">
        <f t="shared" ref="I151:I157" si="9">G151*H151</f>
        <v>0</v>
      </c>
      <c r="J151" s="200"/>
      <c r="L151" s="41"/>
    </row>
    <row r="152" spans="1:12" s="21" customFormat="1" ht="12.6" customHeight="1" x14ac:dyDescent="0.2">
      <c r="A152" s="1" t="s">
        <v>621</v>
      </c>
      <c r="B152" s="28" t="s">
        <v>617</v>
      </c>
      <c r="C152" s="28" t="s">
        <v>811</v>
      </c>
      <c r="D152" s="29" t="s">
        <v>186</v>
      </c>
      <c r="E152" s="326">
        <v>225</v>
      </c>
      <c r="F152" s="164">
        <v>4000</v>
      </c>
      <c r="G152" s="28">
        <v>1</v>
      </c>
      <c r="H152" s="521"/>
      <c r="I152" s="31">
        <f t="shared" si="9"/>
        <v>0</v>
      </c>
      <c r="J152" s="200"/>
      <c r="L152" s="41"/>
    </row>
    <row r="153" spans="1:12" s="21" customFormat="1" ht="12.6" customHeight="1" x14ac:dyDescent="0.2">
      <c r="A153" s="1" t="s">
        <v>622</v>
      </c>
      <c r="B153" s="28" t="s">
        <v>623</v>
      </c>
      <c r="C153" s="28" t="s">
        <v>811</v>
      </c>
      <c r="D153" s="29" t="s">
        <v>186</v>
      </c>
      <c r="E153" s="326">
        <v>225</v>
      </c>
      <c r="F153" s="164">
        <v>4000</v>
      </c>
      <c r="G153" s="28">
        <v>1</v>
      </c>
      <c r="H153" s="521"/>
      <c r="I153" s="31">
        <f t="shared" si="9"/>
        <v>0</v>
      </c>
      <c r="J153" s="200"/>
      <c r="L153" s="41"/>
    </row>
    <row r="154" spans="1:12" s="21" customFormat="1" ht="12.6" customHeight="1" x14ac:dyDescent="0.2">
      <c r="A154" s="1" t="s">
        <v>624</v>
      </c>
      <c r="B154" s="28" t="s">
        <v>625</v>
      </c>
      <c r="C154" s="28" t="s">
        <v>811</v>
      </c>
      <c r="D154" s="29" t="s">
        <v>186</v>
      </c>
      <c r="E154" s="326">
        <v>225</v>
      </c>
      <c r="F154" s="164">
        <v>4000</v>
      </c>
      <c r="G154" s="28">
        <v>1</v>
      </c>
      <c r="H154" s="521"/>
      <c r="I154" s="31">
        <f t="shared" si="9"/>
        <v>0</v>
      </c>
      <c r="J154" s="200"/>
      <c r="L154" s="41"/>
    </row>
    <row r="155" spans="1:12" s="21" customFormat="1" ht="12.6" customHeight="1" x14ac:dyDescent="0.2">
      <c r="A155" s="1" t="s">
        <v>640</v>
      </c>
      <c r="B155" s="28" t="s">
        <v>641</v>
      </c>
      <c r="C155" s="28" t="s">
        <v>810</v>
      </c>
      <c r="D155" s="29" t="s">
        <v>196</v>
      </c>
      <c r="E155" s="326">
        <v>225</v>
      </c>
      <c r="F155" s="164">
        <v>2500</v>
      </c>
      <c r="G155" s="28">
        <v>1</v>
      </c>
      <c r="H155" s="521"/>
      <c r="I155" s="31">
        <f t="shared" si="9"/>
        <v>0</v>
      </c>
      <c r="J155" s="200"/>
      <c r="L155" s="41"/>
    </row>
    <row r="156" spans="1:12" s="21" customFormat="1" ht="12.6" customHeight="1" x14ac:dyDescent="0.2">
      <c r="A156" s="1" t="s">
        <v>987</v>
      </c>
      <c r="B156" s="28" t="s">
        <v>655</v>
      </c>
      <c r="C156" s="28" t="s">
        <v>811</v>
      </c>
      <c r="D156" s="29" t="s">
        <v>186</v>
      </c>
      <c r="E156" s="326">
        <v>225</v>
      </c>
      <c r="F156" s="164">
        <v>8000</v>
      </c>
      <c r="G156" s="28">
        <v>1</v>
      </c>
      <c r="H156" s="521"/>
      <c r="I156" s="31">
        <f t="shared" si="9"/>
        <v>0</v>
      </c>
      <c r="J156" s="200"/>
      <c r="L156" s="41"/>
    </row>
    <row r="157" spans="1:12" s="21" customFormat="1" ht="12.6" customHeight="1" x14ac:dyDescent="0.2">
      <c r="A157" s="1" t="s">
        <v>626</v>
      </c>
      <c r="B157" s="28" t="s">
        <v>627</v>
      </c>
      <c r="C157" s="28" t="s">
        <v>811</v>
      </c>
      <c r="D157" s="29" t="s">
        <v>523</v>
      </c>
      <c r="E157" s="326">
        <v>1127</v>
      </c>
      <c r="F157" s="164">
        <v>400</v>
      </c>
      <c r="G157" s="28">
        <v>20</v>
      </c>
      <c r="H157" s="521"/>
      <c r="I157" s="31">
        <f t="shared" si="9"/>
        <v>0</v>
      </c>
      <c r="J157" s="200"/>
      <c r="L157" s="41"/>
    </row>
    <row r="158" spans="1:12" s="21" customFormat="1" ht="12.6" customHeight="1" x14ac:dyDescent="0.2">
      <c r="A158" s="1" t="s">
        <v>628</v>
      </c>
      <c r="B158" s="60" t="s">
        <v>629</v>
      </c>
      <c r="C158" s="60"/>
      <c r="D158" s="67"/>
      <c r="E158" s="335"/>
      <c r="F158" s="335"/>
      <c r="G158" s="67"/>
      <c r="H158" s="523"/>
      <c r="I158" s="222"/>
      <c r="J158" s="200"/>
      <c r="L158" s="41"/>
    </row>
    <row r="159" spans="1:12" s="21" customFormat="1" ht="12.6" customHeight="1" x14ac:dyDescent="0.2">
      <c r="A159" s="1"/>
      <c r="B159" s="63"/>
      <c r="C159" s="63"/>
      <c r="D159" s="32"/>
      <c r="E159" s="311"/>
      <c r="F159" s="311"/>
      <c r="G159" s="9"/>
      <c r="H159" s="522"/>
      <c r="I159" s="218"/>
      <c r="J159" s="200"/>
      <c r="L159" s="41"/>
    </row>
    <row r="160" spans="1:12" s="21" customFormat="1" ht="12.6" customHeight="1" x14ac:dyDescent="0.2">
      <c r="A160" s="22" t="s">
        <v>937</v>
      </c>
      <c r="B160" s="17"/>
      <c r="C160" s="17"/>
      <c r="D160" s="32"/>
      <c r="E160" s="311"/>
      <c r="F160" s="311"/>
      <c r="G160" s="9"/>
      <c r="H160" s="522"/>
      <c r="I160" s="218"/>
      <c r="J160" s="200"/>
      <c r="L160" s="41"/>
    </row>
    <row r="161" spans="1:12" s="21" customFormat="1" ht="12.6" customHeight="1" x14ac:dyDescent="0.2">
      <c r="A161" s="1" t="s">
        <v>591</v>
      </c>
      <c r="B161" s="28" t="s">
        <v>592</v>
      </c>
      <c r="C161" s="28" t="s">
        <v>811</v>
      </c>
      <c r="D161" s="29" t="s">
        <v>196</v>
      </c>
      <c r="E161" s="326">
        <v>225</v>
      </c>
      <c r="F161" s="164">
        <v>4000</v>
      </c>
      <c r="G161" s="28">
        <v>1</v>
      </c>
      <c r="H161" s="521"/>
      <c r="I161" s="31">
        <f>G161*H161</f>
        <v>0</v>
      </c>
      <c r="J161" s="41"/>
      <c r="L161" s="41"/>
    </row>
    <row r="162" spans="1:12" s="21" customFormat="1" ht="12.6" customHeight="1" x14ac:dyDescent="0.2">
      <c r="A162" s="1" t="s">
        <v>593</v>
      </c>
      <c r="B162" s="28" t="s">
        <v>594</v>
      </c>
      <c r="C162" s="28" t="s">
        <v>811</v>
      </c>
      <c r="D162" s="29" t="s">
        <v>196</v>
      </c>
      <c r="E162" s="326">
        <v>225</v>
      </c>
      <c r="F162" s="164">
        <v>4000</v>
      </c>
      <c r="G162" s="28">
        <v>1</v>
      </c>
      <c r="H162" s="521"/>
      <c r="I162" s="31">
        <f>G162*H162</f>
        <v>0</v>
      </c>
      <c r="J162" s="41"/>
      <c r="L162" s="41"/>
    </row>
    <row r="163" spans="1:12" s="21" customFormat="1" ht="12.6" customHeight="1" x14ac:dyDescent="0.2">
      <c r="A163" s="1" t="s">
        <v>595</v>
      </c>
      <c r="B163" s="28" t="s">
        <v>596</v>
      </c>
      <c r="C163" s="28" t="s">
        <v>811</v>
      </c>
      <c r="D163" s="29" t="s">
        <v>196</v>
      </c>
      <c r="E163" s="326">
        <v>225</v>
      </c>
      <c r="F163" s="326">
        <v>4000</v>
      </c>
      <c r="G163" s="28">
        <v>1</v>
      </c>
      <c r="H163" s="521"/>
      <c r="I163" s="31">
        <f>G163*H163</f>
        <v>0</v>
      </c>
      <c r="J163" s="41"/>
      <c r="L163" s="41"/>
    </row>
    <row r="164" spans="1:12" s="21" customFormat="1" ht="12.6" customHeight="1" x14ac:dyDescent="0.2">
      <c r="A164" s="1" t="s">
        <v>938</v>
      </c>
      <c r="B164" s="28" t="s">
        <v>945</v>
      </c>
      <c r="C164" s="29" t="s">
        <v>810</v>
      </c>
      <c r="D164" s="29" t="s">
        <v>196</v>
      </c>
      <c r="E164" s="326">
        <v>225</v>
      </c>
      <c r="F164" s="326">
        <v>4000</v>
      </c>
      <c r="G164" s="28">
        <v>1</v>
      </c>
      <c r="H164" s="521"/>
      <c r="I164" s="31">
        <f t="shared" ref="I164:I165" si="10">G164*H164</f>
        <v>0</v>
      </c>
      <c r="J164" s="41"/>
      <c r="L164" s="41"/>
    </row>
    <row r="165" spans="1:12" s="21" customFormat="1" ht="12.6" customHeight="1" x14ac:dyDescent="0.2">
      <c r="A165" s="1" t="s">
        <v>667</v>
      </c>
      <c r="B165" s="28" t="s">
        <v>943</v>
      </c>
      <c r="C165" s="29" t="s">
        <v>810</v>
      </c>
      <c r="D165" s="29" t="s">
        <v>196</v>
      </c>
      <c r="E165" s="326">
        <v>225</v>
      </c>
      <c r="F165" s="326">
        <v>4000</v>
      </c>
      <c r="G165" s="28">
        <v>1</v>
      </c>
      <c r="H165" s="521"/>
      <c r="I165" s="31">
        <f t="shared" si="10"/>
        <v>0</v>
      </c>
      <c r="J165" s="41"/>
      <c r="L165" s="41"/>
    </row>
    <row r="166" spans="1:12" s="21" customFormat="1" ht="12.6" customHeight="1" x14ac:dyDescent="0.2">
      <c r="A166" s="14"/>
      <c r="B166" s="9"/>
      <c r="C166" s="57"/>
      <c r="D166" s="61"/>
      <c r="E166" s="330"/>
      <c r="F166" s="331"/>
      <c r="G166" s="57"/>
      <c r="H166" s="532"/>
      <c r="I166" s="49"/>
      <c r="J166" s="201"/>
      <c r="L166" s="41"/>
    </row>
    <row r="167" spans="1:12" s="21" customFormat="1" ht="12.6" customHeight="1" x14ac:dyDescent="0.2">
      <c r="A167" s="14"/>
      <c r="B167" s="9"/>
      <c r="C167" s="57"/>
      <c r="D167" s="61"/>
      <c r="E167" s="330"/>
      <c r="F167" s="331"/>
      <c r="G167" s="57"/>
      <c r="H167" s="532"/>
      <c r="I167" s="49"/>
      <c r="J167" s="41"/>
      <c r="L167" s="41"/>
    </row>
    <row r="168" spans="1:12" s="21" customFormat="1" ht="12.6" customHeight="1" x14ac:dyDescent="0.2">
      <c r="A168" s="22" t="s">
        <v>990</v>
      </c>
      <c r="B168" s="9"/>
      <c r="C168" s="57"/>
      <c r="D168" s="61"/>
      <c r="E168" s="330"/>
      <c r="F168" s="331"/>
      <c r="G168" s="57"/>
      <c r="H168" s="532"/>
      <c r="I168" s="49"/>
      <c r="J168" s="41"/>
      <c r="L168" s="41"/>
    </row>
    <row r="169" spans="1:12" s="21" customFormat="1" ht="12.6" customHeight="1" x14ac:dyDescent="0.2">
      <c r="A169" s="281" t="s">
        <v>1019</v>
      </c>
      <c r="B169" s="9"/>
      <c r="C169" s="57"/>
      <c r="D169" s="61"/>
      <c r="E169" s="330"/>
      <c r="F169" s="331"/>
      <c r="G169" s="57"/>
      <c r="H169" s="532"/>
      <c r="I169" s="49"/>
      <c r="J169" s="41"/>
      <c r="L169" s="41"/>
    </row>
    <row r="170" spans="1:12" s="21" customFormat="1" ht="12.6" customHeight="1" x14ac:dyDescent="0.2">
      <c r="A170" s="22" t="s">
        <v>931</v>
      </c>
      <c r="B170" s="60" t="s">
        <v>590</v>
      </c>
      <c r="C170" s="59"/>
      <c r="D170" s="9"/>
      <c r="E170" s="311"/>
      <c r="F170" s="332"/>
      <c r="G170" s="5"/>
      <c r="H170" s="524"/>
      <c r="I170" s="286"/>
      <c r="J170" s="41"/>
      <c r="L170" s="41"/>
    </row>
    <row r="171" spans="1:12" s="21" customFormat="1" ht="12.6" customHeight="1" x14ac:dyDescent="0.2">
      <c r="A171" s="1" t="s">
        <v>591</v>
      </c>
      <c r="B171" s="28" t="s">
        <v>592</v>
      </c>
      <c r="C171" s="29" t="s">
        <v>811</v>
      </c>
      <c r="D171" s="29" t="s">
        <v>196</v>
      </c>
      <c r="E171" s="326">
        <v>3280</v>
      </c>
      <c r="F171" s="326">
        <v>4000</v>
      </c>
      <c r="G171" s="28">
        <v>2</v>
      </c>
      <c r="H171" s="521"/>
      <c r="I171" s="31">
        <f t="shared" ref="I171:I175" si="11">G171*H171</f>
        <v>0</v>
      </c>
      <c r="J171" s="41"/>
      <c r="L171" s="41"/>
    </row>
    <row r="172" spans="1:12" s="21" customFormat="1" ht="12.6" customHeight="1" x14ac:dyDescent="0.2">
      <c r="A172" s="1" t="s">
        <v>593</v>
      </c>
      <c r="B172" s="28" t="s">
        <v>594</v>
      </c>
      <c r="C172" s="29" t="s">
        <v>811</v>
      </c>
      <c r="D172" s="29" t="s">
        <v>196</v>
      </c>
      <c r="E172" s="326">
        <v>3280</v>
      </c>
      <c r="F172" s="326">
        <v>4000</v>
      </c>
      <c r="G172" s="28">
        <v>2</v>
      </c>
      <c r="H172" s="521"/>
      <c r="I172" s="31">
        <f t="shared" si="11"/>
        <v>0</v>
      </c>
      <c r="J172" s="41"/>
      <c r="L172" s="41"/>
    </row>
    <row r="173" spans="1:12" s="21" customFormat="1" ht="12.6" customHeight="1" x14ac:dyDescent="0.2">
      <c r="A173" s="1" t="s">
        <v>595</v>
      </c>
      <c r="B173" s="28" t="s">
        <v>596</v>
      </c>
      <c r="C173" s="29" t="s">
        <v>811</v>
      </c>
      <c r="D173" s="29" t="s">
        <v>196</v>
      </c>
      <c r="E173" s="326">
        <v>3280</v>
      </c>
      <c r="F173" s="326">
        <v>4000</v>
      </c>
      <c r="G173" s="28">
        <v>2</v>
      </c>
      <c r="H173" s="521"/>
      <c r="I173" s="31">
        <f t="shared" si="11"/>
        <v>0</v>
      </c>
      <c r="J173" s="41"/>
      <c r="L173" s="41"/>
    </row>
    <row r="174" spans="1:12" s="21" customFormat="1" ht="12.6" customHeight="1" x14ac:dyDescent="0.2">
      <c r="A174" s="1" t="s">
        <v>597</v>
      </c>
      <c r="B174" s="28" t="s">
        <v>598</v>
      </c>
      <c r="C174" s="29" t="s">
        <v>810</v>
      </c>
      <c r="D174" s="29" t="s">
        <v>196</v>
      </c>
      <c r="E174" s="326">
        <v>3280</v>
      </c>
      <c r="F174" s="326">
        <v>4000</v>
      </c>
      <c r="G174" s="28">
        <v>2</v>
      </c>
      <c r="H174" s="521"/>
      <c r="I174" s="31">
        <f t="shared" si="11"/>
        <v>0</v>
      </c>
      <c r="J174" s="41"/>
      <c r="L174" s="41"/>
    </row>
    <row r="175" spans="1:12" s="21" customFormat="1" ht="12.6" customHeight="1" x14ac:dyDescent="0.2">
      <c r="A175" s="8" t="s">
        <v>599</v>
      </c>
      <c r="B175" s="28" t="s">
        <v>600</v>
      </c>
      <c r="C175" s="29" t="s">
        <v>811</v>
      </c>
      <c r="D175" s="29" t="s">
        <v>196</v>
      </c>
      <c r="E175" s="326">
        <v>3280</v>
      </c>
      <c r="F175" s="333">
        <v>4000</v>
      </c>
      <c r="G175" s="28">
        <v>2</v>
      </c>
      <c r="H175" s="521"/>
      <c r="I175" s="31">
        <f t="shared" si="11"/>
        <v>0</v>
      </c>
      <c r="J175" s="41"/>
      <c r="L175" s="41"/>
    </row>
    <row r="176" spans="1:12" s="21" customFormat="1" ht="12.6" customHeight="1" x14ac:dyDescent="0.2">
      <c r="A176" s="63" t="s">
        <v>947</v>
      </c>
      <c r="B176" s="60" t="s">
        <v>601</v>
      </c>
      <c r="C176" s="64"/>
      <c r="D176" s="9"/>
      <c r="E176" s="311"/>
      <c r="F176" s="453"/>
      <c r="G176" s="9"/>
      <c r="H176" s="552"/>
      <c r="I176" s="33"/>
      <c r="J176" s="41"/>
      <c r="L176" s="41"/>
    </row>
    <row r="177" spans="1:12" s="21" customFormat="1" ht="12.6" customHeight="1" x14ac:dyDescent="0.2">
      <c r="A177" s="8" t="s">
        <v>602</v>
      </c>
      <c r="B177" s="28" t="s">
        <v>644</v>
      </c>
      <c r="C177" s="29" t="s">
        <v>811</v>
      </c>
      <c r="D177" s="29" t="s">
        <v>196</v>
      </c>
      <c r="E177" s="326">
        <v>3280</v>
      </c>
      <c r="F177" s="164">
        <v>4000</v>
      </c>
      <c r="G177" s="28">
        <v>0</v>
      </c>
      <c r="H177" s="521"/>
      <c r="I177" s="31">
        <f t="shared" ref="I177:I184" si="12">G177*H177</f>
        <v>0</v>
      </c>
      <c r="J177" s="41"/>
      <c r="L177" s="41"/>
    </row>
    <row r="178" spans="1:12" s="21" customFormat="1" ht="12.6" customHeight="1" x14ac:dyDescent="0.2">
      <c r="A178" s="8" t="s">
        <v>603</v>
      </c>
      <c r="B178" s="28" t="s">
        <v>604</v>
      </c>
      <c r="C178" s="29" t="s">
        <v>810</v>
      </c>
      <c r="D178" s="29" t="s">
        <v>196</v>
      </c>
      <c r="E178" s="326">
        <v>3280</v>
      </c>
      <c r="F178" s="164">
        <v>4000</v>
      </c>
      <c r="G178" s="28">
        <v>0</v>
      </c>
      <c r="H178" s="521"/>
      <c r="I178" s="31">
        <f t="shared" si="12"/>
        <v>0</v>
      </c>
      <c r="J178" s="41"/>
      <c r="L178" s="41"/>
    </row>
    <row r="179" spans="1:12" s="21" customFormat="1" ht="12.6" customHeight="1" x14ac:dyDescent="0.2">
      <c r="A179" s="8" t="s">
        <v>645</v>
      </c>
      <c r="B179" s="28" t="s">
        <v>604</v>
      </c>
      <c r="C179" s="29" t="s">
        <v>810</v>
      </c>
      <c r="D179" s="29" t="s">
        <v>196</v>
      </c>
      <c r="E179" s="326">
        <v>3280</v>
      </c>
      <c r="F179" s="164">
        <v>4000</v>
      </c>
      <c r="G179" s="28">
        <v>0</v>
      </c>
      <c r="H179" s="521"/>
      <c r="I179" s="31">
        <f t="shared" si="12"/>
        <v>0</v>
      </c>
      <c r="J179" s="41"/>
      <c r="L179" s="41"/>
    </row>
    <row r="180" spans="1:12" s="21" customFormat="1" ht="12.6" customHeight="1" x14ac:dyDescent="0.2">
      <c r="A180" s="1" t="s">
        <v>932</v>
      </c>
      <c r="B180" s="28" t="s">
        <v>631</v>
      </c>
      <c r="C180" s="29" t="s">
        <v>810</v>
      </c>
      <c r="D180" s="29" t="s">
        <v>196</v>
      </c>
      <c r="E180" s="326">
        <v>3280</v>
      </c>
      <c r="F180" s="327">
        <v>2500</v>
      </c>
      <c r="G180" s="28">
        <v>1</v>
      </c>
      <c r="H180" s="521"/>
      <c r="I180" s="31">
        <f t="shared" si="12"/>
        <v>0</v>
      </c>
      <c r="J180" s="41"/>
      <c r="L180" s="41"/>
    </row>
    <row r="181" spans="1:12" s="21" customFormat="1" ht="12.6" customHeight="1" x14ac:dyDescent="0.2">
      <c r="A181" s="1" t="s">
        <v>933</v>
      </c>
      <c r="B181" s="28" t="s">
        <v>633</v>
      </c>
      <c r="C181" s="29" t="s">
        <v>811</v>
      </c>
      <c r="D181" s="29" t="s">
        <v>196</v>
      </c>
      <c r="E181" s="326">
        <v>3280</v>
      </c>
      <c r="F181" s="327">
        <v>2500</v>
      </c>
      <c r="G181" s="28">
        <v>1</v>
      </c>
      <c r="H181" s="521"/>
      <c r="I181" s="31">
        <f t="shared" si="12"/>
        <v>0</v>
      </c>
      <c r="J181" s="41"/>
      <c r="L181" s="41"/>
    </row>
    <row r="182" spans="1:12" s="21" customFormat="1" ht="12.6" customHeight="1" x14ac:dyDescent="0.2">
      <c r="A182" s="1" t="s">
        <v>934</v>
      </c>
      <c r="B182" s="28" t="s">
        <v>634</v>
      </c>
      <c r="C182" s="29" t="s">
        <v>811</v>
      </c>
      <c r="D182" s="29" t="s">
        <v>196</v>
      </c>
      <c r="E182" s="326">
        <v>3280</v>
      </c>
      <c r="F182" s="327">
        <v>2500</v>
      </c>
      <c r="G182" s="28">
        <v>1</v>
      </c>
      <c r="H182" s="521"/>
      <c r="I182" s="31">
        <f t="shared" si="12"/>
        <v>0</v>
      </c>
      <c r="J182" s="41"/>
      <c r="L182" s="41"/>
    </row>
    <row r="183" spans="1:12" s="21" customFormat="1" ht="12.6" customHeight="1" x14ac:dyDescent="0.2">
      <c r="A183" s="1" t="s">
        <v>941</v>
      </c>
      <c r="B183" s="28" t="s">
        <v>942</v>
      </c>
      <c r="C183" s="29" t="s">
        <v>810</v>
      </c>
      <c r="D183" s="29" t="s">
        <v>196</v>
      </c>
      <c r="E183" s="326">
        <v>3280</v>
      </c>
      <c r="F183" s="327">
        <v>2500</v>
      </c>
      <c r="G183" s="28">
        <v>1</v>
      </c>
      <c r="H183" s="521"/>
      <c r="I183" s="31">
        <f t="shared" si="12"/>
        <v>0</v>
      </c>
      <c r="J183" s="41"/>
      <c r="L183" s="41"/>
    </row>
    <row r="184" spans="1:12" s="21" customFormat="1" ht="12.6" customHeight="1" x14ac:dyDescent="0.2">
      <c r="A184" s="1" t="s">
        <v>635</v>
      </c>
      <c r="B184" s="28" t="s">
        <v>960</v>
      </c>
      <c r="C184" s="29" t="s">
        <v>810</v>
      </c>
      <c r="D184" s="29" t="s">
        <v>196</v>
      </c>
      <c r="E184" s="326">
        <v>3280</v>
      </c>
      <c r="F184" s="327">
        <v>2500</v>
      </c>
      <c r="G184" s="28">
        <v>1</v>
      </c>
      <c r="H184" s="521"/>
      <c r="I184" s="31">
        <f t="shared" si="12"/>
        <v>0</v>
      </c>
      <c r="J184" s="41"/>
      <c r="L184" s="41"/>
    </row>
    <row r="185" spans="1:12" s="21" customFormat="1" ht="12.6" customHeight="1" x14ac:dyDescent="0.2">
      <c r="A185" s="8"/>
      <c r="B185" s="9"/>
      <c r="C185" s="32"/>
      <c r="D185" s="32"/>
      <c r="E185" s="328"/>
      <c r="F185" s="311"/>
      <c r="G185" s="9"/>
      <c r="H185" s="522"/>
      <c r="I185" s="48"/>
      <c r="J185" s="41"/>
      <c r="L185" s="41"/>
    </row>
    <row r="186" spans="1:12" s="21" customFormat="1" ht="12.6" customHeight="1" x14ac:dyDescent="0.2">
      <c r="A186" s="1"/>
      <c r="B186" s="60" t="s">
        <v>607</v>
      </c>
      <c r="C186" s="59"/>
      <c r="D186" s="9"/>
      <c r="E186" s="311"/>
      <c r="F186" s="311"/>
      <c r="G186" s="9"/>
      <c r="H186" s="552"/>
      <c r="I186" s="288"/>
      <c r="J186" s="41"/>
      <c r="L186" s="41"/>
    </row>
    <row r="187" spans="1:12" s="21" customFormat="1" ht="12.6" customHeight="1" x14ac:dyDescent="0.2">
      <c r="A187" s="22" t="s">
        <v>935</v>
      </c>
      <c r="B187" s="17"/>
      <c r="C187" s="59"/>
      <c r="D187" s="9"/>
      <c r="E187" s="311"/>
      <c r="F187" s="311"/>
      <c r="G187" s="9"/>
      <c r="H187" s="552"/>
      <c r="I187" s="288"/>
      <c r="J187" s="41"/>
      <c r="L187" s="41"/>
    </row>
    <row r="188" spans="1:12" s="21" customFormat="1" ht="12.6" customHeight="1" x14ac:dyDescent="0.2">
      <c r="A188" s="1" t="s">
        <v>608</v>
      </c>
      <c r="B188" s="28" t="s">
        <v>609</v>
      </c>
      <c r="C188" s="29" t="s">
        <v>811</v>
      </c>
      <c r="D188" s="29" t="s">
        <v>196</v>
      </c>
      <c r="E188" s="326">
        <v>3280</v>
      </c>
      <c r="F188" s="164">
        <v>4000</v>
      </c>
      <c r="G188" s="28">
        <v>3</v>
      </c>
      <c r="H188" s="521"/>
      <c r="I188" s="31">
        <f t="shared" ref="I188:I192" si="13">G188*H188</f>
        <v>0</v>
      </c>
      <c r="J188" s="41"/>
      <c r="L188" s="41"/>
    </row>
    <row r="189" spans="1:12" s="21" customFormat="1" ht="12.6" customHeight="1" x14ac:dyDescent="0.2">
      <c r="A189" s="1" t="s">
        <v>610</v>
      </c>
      <c r="B189" s="28" t="s">
        <v>611</v>
      </c>
      <c r="C189" s="29" t="s">
        <v>811</v>
      </c>
      <c r="D189" s="29" t="s">
        <v>196</v>
      </c>
      <c r="E189" s="326">
        <v>3280</v>
      </c>
      <c r="F189" s="164">
        <v>4000</v>
      </c>
      <c r="G189" s="28">
        <v>3</v>
      </c>
      <c r="H189" s="521"/>
      <c r="I189" s="31">
        <f t="shared" si="13"/>
        <v>0</v>
      </c>
      <c r="J189" s="41"/>
      <c r="L189" s="41"/>
    </row>
    <row r="190" spans="1:12" s="21" customFormat="1" ht="12.6" customHeight="1" x14ac:dyDescent="0.2">
      <c r="A190" s="1" t="s">
        <v>612</v>
      </c>
      <c r="B190" s="28" t="s">
        <v>613</v>
      </c>
      <c r="C190" s="29" t="s">
        <v>811</v>
      </c>
      <c r="D190" s="29" t="s">
        <v>196</v>
      </c>
      <c r="E190" s="326">
        <v>3280</v>
      </c>
      <c r="F190" s="164">
        <v>4000</v>
      </c>
      <c r="G190" s="28">
        <v>3</v>
      </c>
      <c r="H190" s="521"/>
      <c r="I190" s="31">
        <f t="shared" si="13"/>
        <v>0</v>
      </c>
      <c r="J190" s="41"/>
      <c r="L190" s="41"/>
    </row>
    <row r="191" spans="1:12" s="21" customFormat="1" ht="12.6" customHeight="1" x14ac:dyDescent="0.2">
      <c r="A191" s="1" t="s">
        <v>614</v>
      </c>
      <c r="B191" s="28" t="s">
        <v>615</v>
      </c>
      <c r="C191" s="29" t="s">
        <v>811</v>
      </c>
      <c r="D191" s="29" t="s">
        <v>196</v>
      </c>
      <c r="E191" s="326">
        <v>3280</v>
      </c>
      <c r="F191" s="164">
        <v>4000</v>
      </c>
      <c r="G191" s="28">
        <v>3</v>
      </c>
      <c r="H191" s="521"/>
      <c r="I191" s="31">
        <f t="shared" si="13"/>
        <v>0</v>
      </c>
      <c r="J191" s="41"/>
      <c r="L191" s="41"/>
    </row>
    <row r="192" spans="1:12" s="21" customFormat="1" ht="12.6" customHeight="1" x14ac:dyDescent="0.2">
      <c r="A192" s="1" t="s">
        <v>616</v>
      </c>
      <c r="B192" s="28" t="s">
        <v>617</v>
      </c>
      <c r="C192" s="29" t="s">
        <v>811</v>
      </c>
      <c r="D192" s="29" t="s">
        <v>196</v>
      </c>
      <c r="E192" s="326">
        <v>3280</v>
      </c>
      <c r="F192" s="164">
        <v>4000</v>
      </c>
      <c r="G192" s="28">
        <v>3</v>
      </c>
      <c r="H192" s="521"/>
      <c r="I192" s="31">
        <f t="shared" si="13"/>
        <v>0</v>
      </c>
      <c r="J192" s="41"/>
      <c r="L192" s="41"/>
    </row>
    <row r="193" spans="1:12" s="21" customFormat="1" ht="12.6" customHeight="1" x14ac:dyDescent="0.2">
      <c r="A193" s="1"/>
      <c r="B193" s="60" t="s">
        <v>618</v>
      </c>
      <c r="C193" s="65"/>
      <c r="D193" s="9"/>
      <c r="E193" s="311"/>
      <c r="F193" s="311"/>
      <c r="G193" s="9"/>
      <c r="H193" s="552"/>
      <c r="I193" s="288"/>
      <c r="J193" s="41"/>
      <c r="L193" s="41"/>
    </row>
    <row r="194" spans="1:12" s="21" customFormat="1" ht="12.6" customHeight="1" x14ac:dyDescent="0.2">
      <c r="A194" s="22" t="s">
        <v>936</v>
      </c>
      <c r="B194" s="17"/>
      <c r="C194" s="59"/>
      <c r="D194" s="9"/>
      <c r="E194" s="311"/>
      <c r="F194" s="311"/>
      <c r="G194" s="9"/>
      <c r="H194" s="552"/>
      <c r="I194" s="288"/>
      <c r="J194" s="41"/>
      <c r="L194" s="41"/>
    </row>
    <row r="195" spans="1:12" s="21" customFormat="1" ht="12.6" customHeight="1" x14ac:dyDescent="0.2">
      <c r="A195" s="1" t="s">
        <v>619</v>
      </c>
      <c r="B195" s="17"/>
      <c r="C195" s="59"/>
      <c r="D195" s="9"/>
      <c r="E195" s="311"/>
      <c r="F195" s="311"/>
      <c r="G195" s="9"/>
      <c r="H195" s="552"/>
      <c r="I195" s="288"/>
      <c r="J195" s="41"/>
      <c r="L195" s="41"/>
    </row>
    <row r="196" spans="1:12" s="21" customFormat="1" ht="12.6" customHeight="1" x14ac:dyDescent="0.2">
      <c r="A196" s="1" t="s">
        <v>620</v>
      </c>
      <c r="B196" s="28" t="s">
        <v>615</v>
      </c>
      <c r="C196" s="29" t="s">
        <v>811</v>
      </c>
      <c r="D196" s="29" t="s">
        <v>196</v>
      </c>
      <c r="E196" s="326">
        <v>3280</v>
      </c>
      <c r="F196" s="164">
        <v>4000</v>
      </c>
      <c r="G196" s="28">
        <v>3</v>
      </c>
      <c r="H196" s="521"/>
      <c r="I196" s="31">
        <f t="shared" ref="I196:I201" si="14">G196*H196</f>
        <v>0</v>
      </c>
      <c r="J196" s="41"/>
      <c r="L196" s="41"/>
    </row>
    <row r="197" spans="1:12" s="21" customFormat="1" ht="12.6" customHeight="1" x14ac:dyDescent="0.2">
      <c r="A197" s="1" t="s">
        <v>621</v>
      </c>
      <c r="B197" s="28" t="s">
        <v>617</v>
      </c>
      <c r="C197" s="29" t="s">
        <v>811</v>
      </c>
      <c r="D197" s="29" t="s">
        <v>196</v>
      </c>
      <c r="E197" s="326">
        <v>3280</v>
      </c>
      <c r="F197" s="164">
        <v>4000</v>
      </c>
      <c r="G197" s="28">
        <v>3</v>
      </c>
      <c r="H197" s="521"/>
      <c r="I197" s="31">
        <f t="shared" si="14"/>
        <v>0</v>
      </c>
      <c r="J197" s="41"/>
      <c r="L197" s="41"/>
    </row>
    <row r="198" spans="1:12" s="21" customFormat="1" ht="12.6" customHeight="1" x14ac:dyDescent="0.2">
      <c r="A198" s="1" t="s">
        <v>622</v>
      </c>
      <c r="B198" s="28" t="s">
        <v>623</v>
      </c>
      <c r="C198" s="29" t="s">
        <v>811</v>
      </c>
      <c r="D198" s="29" t="s">
        <v>196</v>
      </c>
      <c r="E198" s="326">
        <v>3280</v>
      </c>
      <c r="F198" s="164">
        <v>4000</v>
      </c>
      <c r="G198" s="28">
        <v>3</v>
      </c>
      <c r="H198" s="521"/>
      <c r="I198" s="31">
        <f t="shared" si="14"/>
        <v>0</v>
      </c>
      <c r="J198" s="41"/>
      <c r="L198" s="41"/>
    </row>
    <row r="199" spans="1:12" s="21" customFormat="1" ht="12.6" customHeight="1" x14ac:dyDescent="0.2">
      <c r="A199" s="1" t="s">
        <v>624</v>
      </c>
      <c r="B199" s="28" t="s">
        <v>625</v>
      </c>
      <c r="C199" s="29" t="s">
        <v>811</v>
      </c>
      <c r="D199" s="29" t="s">
        <v>196</v>
      </c>
      <c r="E199" s="326">
        <v>3280</v>
      </c>
      <c r="F199" s="164">
        <v>4000</v>
      </c>
      <c r="G199" s="28">
        <v>3</v>
      </c>
      <c r="H199" s="521"/>
      <c r="I199" s="31">
        <f t="shared" si="14"/>
        <v>0</v>
      </c>
      <c r="J199" s="41"/>
      <c r="L199" s="41"/>
    </row>
    <row r="200" spans="1:12" s="21" customFormat="1" ht="12.6" customHeight="1" x14ac:dyDescent="0.2">
      <c r="A200" s="1" t="s">
        <v>640</v>
      </c>
      <c r="B200" s="28" t="s">
        <v>641</v>
      </c>
      <c r="C200" s="29" t="s">
        <v>810</v>
      </c>
      <c r="D200" s="29" t="s">
        <v>196</v>
      </c>
      <c r="E200" s="326">
        <v>3280</v>
      </c>
      <c r="F200" s="164">
        <v>2500</v>
      </c>
      <c r="G200" s="28">
        <v>1</v>
      </c>
      <c r="H200" s="521"/>
      <c r="I200" s="31">
        <f t="shared" si="14"/>
        <v>0</v>
      </c>
      <c r="J200" s="41"/>
      <c r="L200" s="41"/>
    </row>
    <row r="201" spans="1:12" s="21" customFormat="1" ht="12.6" customHeight="1" x14ac:dyDescent="0.2">
      <c r="A201" s="1" t="s">
        <v>654</v>
      </c>
      <c r="B201" s="28" t="s">
        <v>655</v>
      </c>
      <c r="C201" s="29" t="s">
        <v>811</v>
      </c>
      <c r="D201" s="29" t="s">
        <v>196</v>
      </c>
      <c r="E201" s="326">
        <v>3280</v>
      </c>
      <c r="F201" s="164">
        <v>8000</v>
      </c>
      <c r="G201" s="28">
        <v>1</v>
      </c>
      <c r="H201" s="521"/>
      <c r="I201" s="31">
        <f t="shared" si="14"/>
        <v>0</v>
      </c>
      <c r="J201" s="41"/>
      <c r="L201" s="41"/>
    </row>
    <row r="202" spans="1:12" s="21" customFormat="1" ht="12.6" customHeight="1" x14ac:dyDescent="0.2">
      <c r="A202" s="1" t="s">
        <v>988</v>
      </c>
      <c r="B202" s="12"/>
      <c r="C202" s="1"/>
      <c r="D202" s="12"/>
      <c r="E202" s="313"/>
      <c r="F202" s="313"/>
      <c r="G202" s="12"/>
      <c r="H202" s="552"/>
      <c r="I202" s="289"/>
      <c r="J202" s="41"/>
      <c r="L202" s="41"/>
    </row>
    <row r="203" spans="1:12" s="21" customFormat="1" ht="12.6" customHeight="1" x14ac:dyDescent="0.2">
      <c r="A203" s="1" t="s">
        <v>626</v>
      </c>
      <c r="B203" s="28" t="s">
        <v>627</v>
      </c>
      <c r="C203" s="58" t="s">
        <v>811</v>
      </c>
      <c r="D203" s="29" t="s">
        <v>523</v>
      </c>
      <c r="E203" s="326">
        <f>1127+25383</f>
        <v>26510</v>
      </c>
      <c r="F203" s="164">
        <v>400</v>
      </c>
      <c r="G203" s="28">
        <v>80</v>
      </c>
      <c r="H203" s="521"/>
      <c r="I203" s="31">
        <f t="shared" ref="I203" si="15">G203*H203</f>
        <v>0</v>
      </c>
      <c r="J203" s="41"/>
      <c r="L203" s="428"/>
    </row>
    <row r="204" spans="1:12" s="21" customFormat="1" ht="12.6" customHeight="1" x14ac:dyDescent="0.2">
      <c r="A204" s="1" t="s">
        <v>628</v>
      </c>
      <c r="B204" s="60" t="s">
        <v>629</v>
      </c>
      <c r="C204" s="66"/>
      <c r="D204" s="67"/>
      <c r="E204" s="335"/>
      <c r="F204" s="335"/>
      <c r="G204" s="33"/>
      <c r="H204" s="552"/>
      <c r="I204" s="290"/>
      <c r="J204" s="41"/>
      <c r="L204" s="41"/>
    </row>
    <row r="205" spans="1:12" s="21" customFormat="1" ht="12.6" customHeight="1" x14ac:dyDescent="0.2">
      <c r="A205" s="1"/>
      <c r="B205" s="63"/>
      <c r="C205" s="59"/>
      <c r="D205" s="9"/>
      <c r="E205" s="311"/>
      <c r="F205" s="311"/>
      <c r="G205" s="9"/>
      <c r="H205" s="552"/>
      <c r="I205" s="288"/>
      <c r="J205" s="41"/>
      <c r="L205" s="41"/>
    </row>
    <row r="206" spans="1:12" s="21" customFormat="1" ht="12.6" customHeight="1" x14ac:dyDescent="0.2">
      <c r="A206" s="22" t="s">
        <v>937</v>
      </c>
      <c r="B206" s="17"/>
      <c r="C206" s="59"/>
      <c r="D206" s="9"/>
      <c r="E206" s="311"/>
      <c r="F206" s="311"/>
      <c r="G206" s="9"/>
      <c r="H206" s="552"/>
      <c r="I206" s="288"/>
      <c r="J206" s="41"/>
      <c r="L206" s="41"/>
    </row>
    <row r="207" spans="1:12" s="21" customFormat="1" ht="12.6" customHeight="1" x14ac:dyDescent="0.2">
      <c r="A207" s="1" t="s">
        <v>591</v>
      </c>
      <c r="B207" s="28" t="s">
        <v>592</v>
      </c>
      <c r="C207" s="29" t="s">
        <v>811</v>
      </c>
      <c r="D207" s="29" t="s">
        <v>196</v>
      </c>
      <c r="E207" s="326">
        <v>3280</v>
      </c>
      <c r="F207" s="164">
        <v>4000</v>
      </c>
      <c r="G207" s="28">
        <v>3</v>
      </c>
      <c r="H207" s="521"/>
      <c r="I207" s="31">
        <f t="shared" ref="I207:I214" si="16">G207*H207</f>
        <v>0</v>
      </c>
      <c r="J207" s="41"/>
      <c r="L207" s="41"/>
    </row>
    <row r="208" spans="1:12" s="21" customFormat="1" ht="12.6" customHeight="1" x14ac:dyDescent="0.2">
      <c r="A208" s="1" t="s">
        <v>593</v>
      </c>
      <c r="B208" s="28" t="s">
        <v>594</v>
      </c>
      <c r="C208" s="29" t="s">
        <v>811</v>
      </c>
      <c r="D208" s="29" t="s">
        <v>196</v>
      </c>
      <c r="E208" s="326">
        <v>3280</v>
      </c>
      <c r="F208" s="164">
        <v>4000</v>
      </c>
      <c r="G208" s="28">
        <v>3</v>
      </c>
      <c r="H208" s="521"/>
      <c r="I208" s="31">
        <f t="shared" si="16"/>
        <v>0</v>
      </c>
      <c r="J208" s="41"/>
      <c r="L208" s="41"/>
    </row>
    <row r="209" spans="1:12" s="21" customFormat="1" ht="12.6" customHeight="1" x14ac:dyDescent="0.2">
      <c r="A209" s="1" t="s">
        <v>595</v>
      </c>
      <c r="B209" s="28" t="s">
        <v>596</v>
      </c>
      <c r="C209" s="29" t="s">
        <v>811</v>
      </c>
      <c r="D209" s="29" t="s">
        <v>196</v>
      </c>
      <c r="E209" s="326">
        <v>3280</v>
      </c>
      <c r="F209" s="326">
        <v>4000</v>
      </c>
      <c r="G209" s="28">
        <v>3</v>
      </c>
      <c r="H209" s="521"/>
      <c r="I209" s="31">
        <f t="shared" si="16"/>
        <v>0</v>
      </c>
      <c r="J209" s="41"/>
      <c r="L209" s="41"/>
    </row>
    <row r="210" spans="1:12" s="21" customFormat="1" ht="12.6" customHeight="1" x14ac:dyDescent="0.2">
      <c r="A210" s="1" t="s">
        <v>597</v>
      </c>
      <c r="B210" s="28" t="s">
        <v>598</v>
      </c>
      <c r="C210" s="29" t="s">
        <v>810</v>
      </c>
      <c r="D210" s="29" t="s">
        <v>196</v>
      </c>
      <c r="E210" s="326">
        <v>3280</v>
      </c>
      <c r="F210" s="326">
        <v>4000</v>
      </c>
      <c r="G210" s="28">
        <v>3</v>
      </c>
      <c r="H210" s="521"/>
      <c r="I210" s="31">
        <f t="shared" si="16"/>
        <v>0</v>
      </c>
      <c r="J210" s="41"/>
      <c r="L210" s="41"/>
    </row>
    <row r="211" spans="1:12" s="21" customFormat="1" ht="12.6" customHeight="1" x14ac:dyDescent="0.2">
      <c r="A211" s="1" t="s">
        <v>602</v>
      </c>
      <c r="B211" s="28" t="s">
        <v>644</v>
      </c>
      <c r="C211" s="29" t="s">
        <v>811</v>
      </c>
      <c r="D211" s="29" t="s">
        <v>196</v>
      </c>
      <c r="E211" s="326">
        <v>3280</v>
      </c>
      <c r="F211" s="164">
        <v>4000</v>
      </c>
      <c r="G211" s="28">
        <v>0</v>
      </c>
      <c r="H211" s="521"/>
      <c r="I211" s="31">
        <f t="shared" si="16"/>
        <v>0</v>
      </c>
      <c r="J211" s="41"/>
      <c r="L211" s="41"/>
    </row>
    <row r="212" spans="1:12" s="21" customFormat="1" ht="12.6" customHeight="1" x14ac:dyDescent="0.2">
      <c r="A212" s="1" t="s">
        <v>605</v>
      </c>
      <c r="B212" s="28" t="s">
        <v>604</v>
      </c>
      <c r="C212" s="29" t="s">
        <v>810</v>
      </c>
      <c r="D212" s="29" t="s">
        <v>196</v>
      </c>
      <c r="E212" s="326">
        <v>3280</v>
      </c>
      <c r="F212" s="164">
        <v>4000</v>
      </c>
      <c r="G212" s="28">
        <v>0</v>
      </c>
      <c r="H212" s="521"/>
      <c r="I212" s="31">
        <f t="shared" si="16"/>
        <v>0</v>
      </c>
      <c r="J212" s="41"/>
      <c r="L212" s="41"/>
    </row>
    <row r="213" spans="1:12" s="21" customFormat="1" ht="12.6" customHeight="1" x14ac:dyDescent="0.2">
      <c r="A213" s="1" t="s">
        <v>938</v>
      </c>
      <c r="B213" s="29" t="s">
        <v>945</v>
      </c>
      <c r="C213" s="29" t="s">
        <v>810</v>
      </c>
      <c r="D213" s="29" t="s">
        <v>196</v>
      </c>
      <c r="E213" s="326">
        <v>3280</v>
      </c>
      <c r="F213" s="327">
        <v>2500</v>
      </c>
      <c r="G213" s="28">
        <v>2</v>
      </c>
      <c r="H213" s="521"/>
      <c r="I213" s="31">
        <f t="shared" si="16"/>
        <v>0</v>
      </c>
      <c r="J213" s="41"/>
      <c r="L213" s="41"/>
    </row>
    <row r="214" spans="1:12" s="21" customFormat="1" ht="12.6" customHeight="1" x14ac:dyDescent="0.2">
      <c r="A214" s="1" t="s">
        <v>667</v>
      </c>
      <c r="B214" s="28" t="s">
        <v>943</v>
      </c>
      <c r="C214" s="29" t="s">
        <v>810</v>
      </c>
      <c r="D214" s="29" t="s">
        <v>196</v>
      </c>
      <c r="E214" s="326">
        <v>3280</v>
      </c>
      <c r="F214" s="164">
        <v>2500</v>
      </c>
      <c r="G214" s="28">
        <v>1</v>
      </c>
      <c r="H214" s="521"/>
      <c r="I214" s="31">
        <f t="shared" si="16"/>
        <v>0</v>
      </c>
      <c r="J214" s="41"/>
      <c r="L214" s="41"/>
    </row>
    <row r="215" spans="1:12" s="21" customFormat="1" ht="12.6" customHeight="1" x14ac:dyDescent="0.2">
      <c r="A215" s="14"/>
      <c r="B215" s="9"/>
      <c r="C215" s="57"/>
      <c r="D215" s="61"/>
      <c r="E215" s="330"/>
      <c r="F215" s="331"/>
      <c r="G215" s="57"/>
      <c r="H215" s="532"/>
      <c r="I215" s="49"/>
      <c r="J215" s="41"/>
      <c r="L215" s="41"/>
    </row>
    <row r="216" spans="1:12" s="21" customFormat="1" ht="12.6" customHeight="1" x14ac:dyDescent="0.2">
      <c r="A216" s="55" t="s">
        <v>36</v>
      </c>
      <c r="B216" s="16"/>
      <c r="C216" s="16"/>
      <c r="D216" s="68"/>
      <c r="E216" s="315"/>
      <c r="F216" s="331"/>
      <c r="G216" s="57"/>
      <c r="H216" s="553"/>
      <c r="I216" s="222"/>
      <c r="J216" s="41"/>
      <c r="L216" s="41"/>
    </row>
    <row r="217" spans="1:12" s="21" customFormat="1" ht="12.6" customHeight="1" x14ac:dyDescent="0.2">
      <c r="A217" s="14" t="s">
        <v>929</v>
      </c>
      <c r="B217" s="69" t="s">
        <v>38</v>
      </c>
      <c r="C217" s="70"/>
      <c r="D217" s="69" t="s">
        <v>13</v>
      </c>
      <c r="E217" s="71">
        <v>7000</v>
      </c>
      <c r="F217" s="71">
        <v>40</v>
      </c>
      <c r="G217" s="69">
        <v>175</v>
      </c>
      <c r="H217" s="521"/>
      <c r="I217" s="31">
        <f>G217*H217</f>
        <v>0</v>
      </c>
      <c r="J217" s="41"/>
      <c r="L217" s="41"/>
    </row>
    <row r="218" spans="1:12" s="21" customFormat="1" ht="12.6" customHeight="1" x14ac:dyDescent="0.2">
      <c r="A218" s="14" t="s">
        <v>930</v>
      </c>
      <c r="B218" s="69" t="s">
        <v>40</v>
      </c>
      <c r="C218" s="69" t="s">
        <v>812</v>
      </c>
      <c r="D218" s="69" t="s">
        <v>13</v>
      </c>
      <c r="E218" s="71">
        <v>7000</v>
      </c>
      <c r="F218" s="71">
        <v>1</v>
      </c>
      <c r="G218" s="69">
        <v>7000</v>
      </c>
      <c r="H218" s="521"/>
      <c r="I218" s="31">
        <f>G218*H218</f>
        <v>0</v>
      </c>
      <c r="J218" s="41"/>
      <c r="L218" s="41"/>
    </row>
    <row r="219" spans="1:12" s="21" customFormat="1" ht="12.6" customHeight="1" x14ac:dyDescent="0.2">
      <c r="A219" s="14" t="s">
        <v>41</v>
      </c>
      <c r="B219" s="69" t="s">
        <v>42</v>
      </c>
      <c r="C219" s="70" t="s">
        <v>812</v>
      </c>
      <c r="D219" s="69" t="s">
        <v>13</v>
      </c>
      <c r="E219" s="71">
        <v>7000</v>
      </c>
      <c r="F219" s="71">
        <v>1</v>
      </c>
      <c r="G219" s="69">
        <v>7000</v>
      </c>
      <c r="H219" s="521"/>
      <c r="I219" s="31">
        <f>G219*H219</f>
        <v>0</v>
      </c>
      <c r="J219" s="41"/>
      <c r="L219" s="41"/>
    </row>
    <row r="220" spans="1:12" s="21" customFormat="1" ht="12.6" customHeight="1" x14ac:dyDescent="0.2">
      <c r="A220" s="14" t="s">
        <v>43</v>
      </c>
      <c r="B220" s="69"/>
      <c r="C220" s="69"/>
      <c r="D220" s="69" t="s">
        <v>9</v>
      </c>
      <c r="E220" s="71"/>
      <c r="F220" s="71"/>
      <c r="G220" s="69">
        <v>2</v>
      </c>
      <c r="H220" s="521"/>
      <c r="I220" s="31">
        <f>G220*H220</f>
        <v>0</v>
      </c>
      <c r="J220" s="41"/>
      <c r="L220" s="41"/>
    </row>
    <row r="221" spans="1:12" s="21" customFormat="1" ht="12.6" customHeight="1" x14ac:dyDescent="0.2">
      <c r="A221" s="14" t="s">
        <v>11</v>
      </c>
      <c r="B221" s="16"/>
      <c r="C221" s="16"/>
      <c r="D221" s="72"/>
      <c r="E221" s="338"/>
      <c r="F221" s="225"/>
      <c r="G221" s="57"/>
      <c r="H221" s="553"/>
      <c r="I221" s="222"/>
      <c r="J221" s="41"/>
      <c r="L221" s="41"/>
    </row>
    <row r="222" spans="1:12" s="21" customFormat="1" ht="12.6" customHeight="1" x14ac:dyDescent="0.2">
      <c r="A222" s="55" t="s">
        <v>44</v>
      </c>
      <c r="B222" s="16"/>
      <c r="C222" s="16"/>
      <c r="D222" s="68"/>
      <c r="E222" s="315"/>
      <c r="F222" s="315"/>
      <c r="G222" s="16"/>
      <c r="H222" s="564"/>
      <c r="I222" s="222"/>
      <c r="J222" s="41"/>
      <c r="L222" s="41"/>
    </row>
    <row r="223" spans="1:12" s="21" customFormat="1" ht="12.6" customHeight="1" x14ac:dyDescent="0.2">
      <c r="A223" s="14" t="s">
        <v>939</v>
      </c>
      <c r="B223" s="69"/>
      <c r="C223" s="69"/>
      <c r="D223" s="76" t="s">
        <v>46</v>
      </c>
      <c r="E223" s="71"/>
      <c r="F223" s="339"/>
      <c r="G223" s="77">
        <v>3</v>
      </c>
      <c r="H223" s="521"/>
      <c r="I223" s="31">
        <f>G223*H223</f>
        <v>0</v>
      </c>
      <c r="J223" s="41"/>
      <c r="L223" s="41"/>
    </row>
    <row r="224" spans="1:12" s="21" customFormat="1" ht="12.6" customHeight="1" x14ac:dyDescent="0.2">
      <c r="A224" s="14" t="s">
        <v>47</v>
      </c>
      <c r="B224" s="69"/>
      <c r="C224" s="69"/>
      <c r="D224" s="76" t="s">
        <v>9</v>
      </c>
      <c r="E224" s="71"/>
      <c r="F224" s="339"/>
      <c r="G224" s="69">
        <v>1</v>
      </c>
      <c r="H224" s="521"/>
      <c r="I224" s="31">
        <f>G224*H224</f>
        <v>0</v>
      </c>
      <c r="J224" s="41"/>
      <c r="L224" s="41"/>
    </row>
    <row r="225" spans="1:12" s="21" customFormat="1" ht="12.6" customHeight="1" x14ac:dyDescent="0.2">
      <c r="A225" s="1"/>
      <c r="B225" s="16"/>
      <c r="C225" s="16"/>
      <c r="D225" s="61"/>
      <c r="E225" s="331"/>
      <c r="F225" s="331"/>
      <c r="G225" s="57"/>
      <c r="H225" s="525"/>
      <c r="I225" s="49"/>
      <c r="J225" s="41"/>
      <c r="L225" s="41"/>
    </row>
    <row r="226" spans="1:12" s="21" customFormat="1" ht="12.6" customHeight="1" x14ac:dyDescent="0.2">
      <c r="A226" s="22" t="s">
        <v>33</v>
      </c>
      <c r="B226" s="12"/>
      <c r="C226" s="12"/>
      <c r="D226" s="32"/>
      <c r="E226" s="311"/>
      <c r="F226" s="311"/>
      <c r="G226" s="9"/>
      <c r="H226" s="549"/>
      <c r="I226" s="506">
        <f>SUM(I50:I224)</f>
        <v>0</v>
      </c>
      <c r="J226" s="41"/>
      <c r="L226" s="41"/>
    </row>
    <row r="227" spans="1:12" s="21" customFormat="1" ht="12.6" customHeight="1" x14ac:dyDescent="0.2">
      <c r="A227" s="22"/>
      <c r="B227" s="12"/>
      <c r="C227" s="12"/>
      <c r="D227" s="32"/>
      <c r="E227" s="311"/>
      <c r="F227" s="311"/>
      <c r="G227" s="9"/>
      <c r="H227" s="549"/>
      <c r="I227" s="90"/>
      <c r="J227" s="41"/>
      <c r="L227" s="41"/>
    </row>
    <row r="228" spans="1:12" s="21" customFormat="1" ht="12.6" customHeight="1" x14ac:dyDescent="0.2">
      <c r="A228" s="22"/>
      <c r="B228" s="12"/>
      <c r="C228" s="12"/>
      <c r="D228" s="32"/>
      <c r="E228" s="311"/>
      <c r="F228" s="311"/>
      <c r="G228" s="9"/>
      <c r="H228" s="549"/>
      <c r="I228" s="90"/>
      <c r="J228" s="41"/>
      <c r="L228" s="41"/>
    </row>
    <row r="229" spans="1:12" s="21" customFormat="1" ht="12.6" customHeight="1" x14ac:dyDescent="0.2">
      <c r="A229" s="14"/>
      <c r="B229" s="16"/>
      <c r="C229" s="16"/>
      <c r="D229" s="61"/>
      <c r="E229" s="331"/>
      <c r="F229" s="330"/>
      <c r="G229" s="62"/>
      <c r="H229" s="553"/>
      <c r="I229" s="291"/>
      <c r="J229" s="41"/>
      <c r="L229" s="41"/>
    </row>
    <row r="230" spans="1:12" s="21" customFormat="1" ht="12.6" customHeight="1" x14ac:dyDescent="0.2">
      <c r="A230" s="55" t="s">
        <v>48</v>
      </c>
      <c r="B230" s="16"/>
      <c r="C230" s="16"/>
      <c r="D230" s="68"/>
      <c r="E230" s="315"/>
      <c r="F230" s="315"/>
      <c r="G230" s="16"/>
      <c r="H230" s="554"/>
      <c r="I230" s="222"/>
      <c r="J230" s="41"/>
      <c r="L230" s="41"/>
    </row>
    <row r="231" spans="1:12" s="21" customFormat="1" ht="12.6" customHeight="1" x14ac:dyDescent="0.2">
      <c r="A231" s="55" t="s">
        <v>11</v>
      </c>
      <c r="B231" s="16"/>
      <c r="C231" s="16"/>
      <c r="D231" s="68"/>
      <c r="E231" s="315"/>
      <c r="F231" s="315"/>
      <c r="G231" s="16"/>
      <c r="H231" s="554"/>
      <c r="I231" s="222"/>
      <c r="J231" s="41"/>
      <c r="L231" s="41"/>
    </row>
    <row r="232" spans="1:12" s="21" customFormat="1" ht="12.6" customHeight="1" x14ac:dyDescent="0.2">
      <c r="A232" s="55" t="s">
        <v>49</v>
      </c>
      <c r="B232" s="16"/>
      <c r="C232" s="16"/>
      <c r="D232" s="61"/>
      <c r="E232" s="331"/>
      <c r="F232" s="331"/>
      <c r="G232" s="57"/>
      <c r="H232" s="557"/>
      <c r="I232" s="222"/>
      <c r="J232" s="41"/>
      <c r="L232" s="41"/>
    </row>
    <row r="233" spans="1:12" s="21" customFormat="1" ht="12.6" customHeight="1" x14ac:dyDescent="0.2">
      <c r="A233" s="55"/>
      <c r="B233" s="16"/>
      <c r="C233" s="16"/>
      <c r="D233" s="61"/>
      <c r="E233" s="331"/>
      <c r="F233" s="331"/>
      <c r="G233" s="57"/>
      <c r="H233" s="557"/>
      <c r="I233" s="222"/>
      <c r="J233" s="41"/>
      <c r="L233" s="41"/>
    </row>
    <row r="234" spans="1:12" s="21" customFormat="1" ht="12.6" customHeight="1" x14ac:dyDescent="0.2">
      <c r="A234" s="55" t="s">
        <v>50</v>
      </c>
      <c r="B234" s="16"/>
      <c r="C234" s="16"/>
      <c r="D234" s="68"/>
      <c r="E234" s="315"/>
      <c r="F234" s="315"/>
      <c r="G234" s="16"/>
      <c r="H234" s="554"/>
      <c r="I234" s="222"/>
      <c r="J234" s="41"/>
      <c r="L234" s="41"/>
    </row>
    <row r="235" spans="1:12" s="21" customFormat="1" ht="12.6" customHeight="1" x14ac:dyDescent="0.2">
      <c r="A235" s="55"/>
      <c r="B235" s="16"/>
      <c r="C235" s="16"/>
      <c r="D235" s="68"/>
      <c r="E235" s="315"/>
      <c r="F235" s="315"/>
      <c r="G235" s="16"/>
      <c r="H235" s="554"/>
      <c r="I235" s="222"/>
      <c r="J235" s="41"/>
      <c r="L235" s="41"/>
    </row>
    <row r="236" spans="1:12" s="21" customFormat="1" ht="12.6" customHeight="1" x14ac:dyDescent="0.2">
      <c r="A236" s="55" t="s">
        <v>51</v>
      </c>
      <c r="B236" s="16"/>
      <c r="C236" s="16"/>
      <c r="D236" s="68"/>
      <c r="E236" s="315"/>
      <c r="F236" s="315"/>
      <c r="G236" s="16"/>
      <c r="H236" s="554"/>
      <c r="I236" s="222"/>
      <c r="J236" s="41"/>
      <c r="L236" s="41"/>
    </row>
    <row r="237" spans="1:12" s="21" customFormat="1" ht="12.6" customHeight="1" x14ac:dyDescent="0.2">
      <c r="A237" s="14" t="s">
        <v>979</v>
      </c>
      <c r="B237" s="16"/>
      <c r="C237" s="16"/>
      <c r="D237" s="68"/>
      <c r="E237" s="315"/>
      <c r="F237" s="315"/>
      <c r="G237" s="16"/>
      <c r="H237" s="554"/>
      <c r="I237" s="222"/>
      <c r="J237" s="41"/>
      <c r="L237" s="41"/>
    </row>
    <row r="238" spans="1:12" s="21" customFormat="1" ht="12.6" customHeight="1" x14ac:dyDescent="0.2">
      <c r="A238" s="14" t="s">
        <v>11</v>
      </c>
      <c r="B238" s="16"/>
      <c r="C238" s="16"/>
      <c r="D238" s="68"/>
      <c r="E238" s="315"/>
      <c r="F238" s="315"/>
      <c r="G238" s="16"/>
      <c r="H238" s="554"/>
      <c r="I238" s="222"/>
      <c r="J238" s="41"/>
      <c r="L238" s="41"/>
    </row>
    <row r="239" spans="1:12" s="21" customFormat="1" ht="12.6" customHeight="1" x14ac:dyDescent="0.2">
      <c r="A239" s="55" t="s">
        <v>52</v>
      </c>
      <c r="B239" s="16"/>
      <c r="C239" s="16"/>
      <c r="D239" s="68"/>
      <c r="E239" s="315"/>
      <c r="F239" s="315"/>
      <c r="G239" s="16"/>
      <c r="H239" s="554"/>
      <c r="I239" s="222"/>
      <c r="J239" s="41"/>
      <c r="L239" s="41"/>
    </row>
    <row r="240" spans="1:12" s="21" customFormat="1" ht="12.6" customHeight="1" x14ac:dyDescent="0.2">
      <c r="A240" s="81" t="s">
        <v>53</v>
      </c>
      <c r="B240" s="69" t="s">
        <v>54</v>
      </c>
      <c r="C240" s="69" t="s">
        <v>810</v>
      </c>
      <c r="D240" s="76" t="s">
        <v>34</v>
      </c>
      <c r="E240" s="340">
        <v>80000</v>
      </c>
      <c r="F240" s="71"/>
      <c r="G240" s="69">
        <v>4</v>
      </c>
      <c r="H240" s="521"/>
      <c r="I240" s="31">
        <f>G240*H240</f>
        <v>0</v>
      </c>
      <c r="J240" s="41"/>
      <c r="L240" s="41"/>
    </row>
    <row r="241" spans="1:12" s="21" customFormat="1" ht="12.6" customHeight="1" x14ac:dyDescent="0.2">
      <c r="A241" s="81" t="s">
        <v>55</v>
      </c>
      <c r="B241" s="69" t="s">
        <v>56</v>
      </c>
      <c r="C241" s="69" t="s">
        <v>810</v>
      </c>
      <c r="D241" s="76" t="s">
        <v>34</v>
      </c>
      <c r="E241" s="340">
        <v>80000</v>
      </c>
      <c r="F241" s="71"/>
      <c r="G241" s="69">
        <v>4</v>
      </c>
      <c r="H241" s="521"/>
      <c r="I241" s="31">
        <f>G241*H241</f>
        <v>0</v>
      </c>
      <c r="J241" s="41"/>
      <c r="L241" s="41"/>
    </row>
    <row r="242" spans="1:12" s="21" customFormat="1" ht="12.6" customHeight="1" x14ac:dyDescent="0.2">
      <c r="A242" s="81" t="s">
        <v>57</v>
      </c>
      <c r="B242" s="69" t="s">
        <v>58</v>
      </c>
      <c r="C242" s="69" t="s">
        <v>810</v>
      </c>
      <c r="D242" s="76" t="s">
        <v>34</v>
      </c>
      <c r="E242" s="340">
        <v>80000</v>
      </c>
      <c r="F242" s="71"/>
      <c r="G242" s="69">
        <v>4</v>
      </c>
      <c r="H242" s="521"/>
      <c r="I242" s="31">
        <f>G242*H242</f>
        <v>0</v>
      </c>
      <c r="J242" s="41"/>
      <c r="L242" s="41"/>
    </row>
    <row r="243" spans="1:12" s="21" customFormat="1" ht="12.6" customHeight="1" x14ac:dyDescent="0.2">
      <c r="A243" s="81" t="s">
        <v>59</v>
      </c>
      <c r="B243" s="69" t="s">
        <v>60</v>
      </c>
      <c r="C243" s="69" t="s">
        <v>810</v>
      </c>
      <c r="D243" s="76" t="s">
        <v>34</v>
      </c>
      <c r="E243" s="340">
        <v>80000</v>
      </c>
      <c r="F243" s="71"/>
      <c r="G243" s="69">
        <v>4</v>
      </c>
      <c r="H243" s="521"/>
      <c r="I243" s="31">
        <f>G243*H243</f>
        <v>0</v>
      </c>
      <c r="J243" s="41"/>
      <c r="L243" s="41"/>
    </row>
    <row r="244" spans="1:12" s="21" customFormat="1" ht="12.6" customHeight="1" x14ac:dyDescent="0.2">
      <c r="A244" s="81" t="s">
        <v>61</v>
      </c>
      <c r="B244" s="69" t="s">
        <v>62</v>
      </c>
      <c r="C244" s="69" t="s">
        <v>811</v>
      </c>
      <c r="D244" s="76" t="s">
        <v>34</v>
      </c>
      <c r="E244" s="340">
        <v>80000</v>
      </c>
      <c r="F244" s="71" t="s">
        <v>63</v>
      </c>
      <c r="G244" s="69">
        <v>1</v>
      </c>
      <c r="H244" s="521"/>
      <c r="I244" s="31">
        <f>G244*H244</f>
        <v>0</v>
      </c>
      <c r="J244" s="41"/>
      <c r="L244" s="41"/>
    </row>
    <row r="245" spans="1:12" s="21" customFormat="1" ht="12.6" customHeight="1" x14ac:dyDescent="0.2">
      <c r="A245" s="81"/>
      <c r="B245" s="57"/>
      <c r="C245" s="57"/>
      <c r="D245" s="61"/>
      <c r="E245" s="331"/>
      <c r="F245" s="331"/>
      <c r="G245" s="57"/>
      <c r="H245" s="525"/>
      <c r="I245" s="49"/>
      <c r="J245" s="41"/>
      <c r="L245" s="41"/>
    </row>
    <row r="246" spans="1:12" s="21" customFormat="1" ht="12.6" customHeight="1" x14ac:dyDescent="0.2">
      <c r="A246" s="55" t="s">
        <v>64</v>
      </c>
      <c r="B246" s="16"/>
      <c r="C246" s="16"/>
      <c r="D246" s="68"/>
      <c r="E246" s="315"/>
      <c r="F246" s="315"/>
      <c r="G246" s="16"/>
      <c r="H246" s="554"/>
      <c r="I246" s="222"/>
      <c r="J246" s="41"/>
      <c r="L246" s="41"/>
    </row>
    <row r="247" spans="1:12" s="21" customFormat="1" ht="12.6" customHeight="1" x14ac:dyDescent="0.2">
      <c r="A247" s="55"/>
      <c r="B247" s="16"/>
      <c r="C247" s="16"/>
      <c r="D247" s="68"/>
      <c r="E247" s="315"/>
      <c r="F247" s="315"/>
      <c r="G247" s="16"/>
      <c r="H247" s="554"/>
      <c r="I247" s="222"/>
      <c r="J247" s="41"/>
      <c r="L247" s="41"/>
    </row>
    <row r="248" spans="1:12" s="21" customFormat="1" ht="12.6" customHeight="1" x14ac:dyDescent="0.2">
      <c r="A248" s="55" t="s">
        <v>65</v>
      </c>
      <c r="B248" s="16"/>
      <c r="C248" s="16"/>
      <c r="D248" s="68"/>
      <c r="E248" s="315"/>
      <c r="F248" s="315"/>
      <c r="G248" s="16"/>
      <c r="H248" s="554"/>
      <c r="I248" s="222"/>
      <c r="J248" s="41"/>
      <c r="L248" s="41"/>
    </row>
    <row r="249" spans="1:12" s="21" customFormat="1" ht="12.6" customHeight="1" x14ac:dyDescent="0.2">
      <c r="A249" s="14" t="s">
        <v>66</v>
      </c>
      <c r="B249" s="16"/>
      <c r="C249" s="16"/>
      <c r="D249" s="68"/>
      <c r="E249" s="315"/>
      <c r="F249" s="315"/>
      <c r="G249" s="16"/>
      <c r="H249" s="554"/>
      <c r="I249" s="222"/>
      <c r="J249" s="41"/>
      <c r="L249" s="41"/>
    </row>
    <row r="250" spans="1:12" s="21" customFormat="1" ht="12.6" customHeight="1" x14ac:dyDescent="0.2">
      <c r="A250" s="14" t="s">
        <v>67</v>
      </c>
      <c r="B250" s="16"/>
      <c r="C250" s="16"/>
      <c r="D250" s="68"/>
      <c r="E250" s="315"/>
      <c r="F250" s="315"/>
      <c r="G250" s="16"/>
      <c r="H250" s="554"/>
      <c r="I250" s="222"/>
      <c r="J250" s="41"/>
      <c r="L250" s="41"/>
    </row>
    <row r="251" spans="1:12" s="21" customFormat="1" ht="12.6" customHeight="1" x14ac:dyDescent="0.2">
      <c r="A251" s="14" t="s">
        <v>11</v>
      </c>
      <c r="B251" s="16"/>
      <c r="C251" s="16"/>
      <c r="D251" s="68"/>
      <c r="E251" s="315"/>
      <c r="F251" s="315"/>
      <c r="G251" s="16"/>
      <c r="H251" s="554"/>
      <c r="I251" s="222"/>
      <c r="J251" s="41"/>
      <c r="L251" s="41"/>
    </row>
    <row r="252" spans="1:12" s="21" customFormat="1" ht="12.6" customHeight="1" x14ac:dyDescent="0.2">
      <c r="A252" s="55" t="s">
        <v>68</v>
      </c>
      <c r="B252" s="16"/>
      <c r="C252" s="16"/>
      <c r="D252" s="68"/>
      <c r="E252" s="315"/>
      <c r="F252" s="315"/>
      <c r="G252" s="16"/>
      <c r="H252" s="554"/>
      <c r="I252" s="222"/>
      <c r="J252" s="41"/>
      <c r="L252" s="41"/>
    </row>
    <row r="253" spans="1:12" s="21" customFormat="1" ht="12.6" customHeight="1" x14ac:dyDescent="0.2">
      <c r="A253" s="81" t="s">
        <v>53</v>
      </c>
      <c r="B253" s="69" t="s">
        <v>69</v>
      </c>
      <c r="C253" s="69" t="s">
        <v>810</v>
      </c>
      <c r="D253" s="82" t="s">
        <v>34</v>
      </c>
      <c r="E253" s="340">
        <v>80000</v>
      </c>
      <c r="F253" s="225"/>
      <c r="G253" s="69">
        <v>4</v>
      </c>
      <c r="H253" s="521"/>
      <c r="I253" s="31">
        <f>G253*H253</f>
        <v>0</v>
      </c>
      <c r="J253" s="41"/>
      <c r="L253" s="41"/>
    </row>
    <row r="254" spans="1:12" s="21" customFormat="1" ht="12.6" customHeight="1" x14ac:dyDescent="0.2">
      <c r="A254" s="81" t="s">
        <v>57</v>
      </c>
      <c r="B254" s="69" t="s">
        <v>70</v>
      </c>
      <c r="C254" s="69" t="s">
        <v>810</v>
      </c>
      <c r="D254" s="82" t="s">
        <v>34</v>
      </c>
      <c r="E254" s="340">
        <v>80000</v>
      </c>
      <c r="F254" s="225"/>
      <c r="G254" s="69">
        <v>4</v>
      </c>
      <c r="H254" s="521"/>
      <c r="I254" s="31">
        <f>G254*H254</f>
        <v>0</v>
      </c>
      <c r="J254" s="41"/>
      <c r="L254" s="41"/>
    </row>
    <row r="255" spans="1:12" s="21" customFormat="1" ht="12.6" customHeight="1" x14ac:dyDescent="0.2">
      <c r="A255" s="81" t="s">
        <v>813</v>
      </c>
      <c r="B255" s="69" t="s">
        <v>71</v>
      </c>
      <c r="C255" s="69" t="s">
        <v>810</v>
      </c>
      <c r="D255" s="82" t="s">
        <v>34</v>
      </c>
      <c r="E255" s="340">
        <v>80000</v>
      </c>
      <c r="F255" s="225"/>
      <c r="G255" s="69">
        <v>4</v>
      </c>
      <c r="H255" s="521"/>
      <c r="I255" s="31">
        <f>G255*H255</f>
        <v>0</v>
      </c>
      <c r="J255" s="41"/>
      <c r="L255" s="41"/>
    </row>
    <row r="256" spans="1:12" s="21" customFormat="1" ht="12.6" customHeight="1" x14ac:dyDescent="0.2">
      <c r="A256" s="81" t="s">
        <v>72</v>
      </c>
      <c r="B256" s="69" t="s">
        <v>73</v>
      </c>
      <c r="C256" s="69" t="s">
        <v>810</v>
      </c>
      <c r="D256" s="76" t="s">
        <v>74</v>
      </c>
      <c r="E256" s="340">
        <v>80000</v>
      </c>
      <c r="F256" s="71"/>
      <c r="G256" s="69">
        <v>4</v>
      </c>
      <c r="H256" s="521"/>
      <c r="I256" s="31">
        <f>G256*H256</f>
        <v>0</v>
      </c>
      <c r="J256" s="41"/>
      <c r="L256" s="41"/>
    </row>
    <row r="257" spans="1:12" s="21" customFormat="1" ht="12.6" customHeight="1" x14ac:dyDescent="0.2">
      <c r="A257" s="81" t="s">
        <v>61</v>
      </c>
      <c r="B257" s="69" t="s">
        <v>62</v>
      </c>
      <c r="C257" s="69" t="s">
        <v>811</v>
      </c>
      <c r="D257" s="83" t="s">
        <v>74</v>
      </c>
      <c r="E257" s="340">
        <v>80000</v>
      </c>
      <c r="F257" s="71" t="s">
        <v>63</v>
      </c>
      <c r="G257" s="69">
        <v>1</v>
      </c>
      <c r="H257" s="521"/>
      <c r="I257" s="31">
        <f>G257*H257</f>
        <v>0</v>
      </c>
      <c r="J257" s="41"/>
      <c r="L257" s="41"/>
    </row>
    <row r="258" spans="1:12" s="21" customFormat="1" ht="12.6" customHeight="1" x14ac:dyDescent="0.2">
      <c r="A258" s="14" t="s">
        <v>11</v>
      </c>
      <c r="B258" s="16"/>
      <c r="C258" s="16"/>
      <c r="D258" s="272" t="s">
        <v>75</v>
      </c>
      <c r="E258" s="341"/>
      <c r="F258" s="341"/>
      <c r="G258" s="62"/>
      <c r="H258" s="557"/>
      <c r="I258" s="222"/>
      <c r="J258" s="41"/>
      <c r="L258" s="41"/>
    </row>
    <row r="259" spans="1:12" s="21" customFormat="1" ht="12.6" customHeight="1" x14ac:dyDescent="0.2">
      <c r="A259" s="55" t="s">
        <v>76</v>
      </c>
      <c r="B259" s="16"/>
      <c r="C259" s="16"/>
      <c r="D259" s="68"/>
      <c r="E259" s="315"/>
      <c r="F259" s="315"/>
      <c r="G259" s="16"/>
      <c r="H259" s="554"/>
      <c r="I259" s="222"/>
      <c r="J259" s="41"/>
      <c r="L259" s="41"/>
    </row>
    <row r="260" spans="1:12" s="21" customFormat="1" ht="12.6" customHeight="1" x14ac:dyDescent="0.2">
      <c r="A260" s="14" t="s">
        <v>77</v>
      </c>
      <c r="B260" s="69"/>
      <c r="C260" s="69"/>
      <c r="D260" s="76"/>
      <c r="E260" s="71"/>
      <c r="F260" s="71" t="s">
        <v>63</v>
      </c>
      <c r="G260" s="69">
        <v>1</v>
      </c>
      <c r="H260" s="531"/>
      <c r="I260" s="31">
        <f>G260*H260</f>
        <v>0</v>
      </c>
      <c r="J260" s="41"/>
      <c r="L260" s="41"/>
    </row>
    <row r="261" spans="1:12" s="21" customFormat="1" ht="12.6" customHeight="1" x14ac:dyDescent="0.2">
      <c r="A261" s="14" t="s">
        <v>11</v>
      </c>
      <c r="B261" s="16"/>
      <c r="C261" s="16"/>
      <c r="D261" s="61"/>
      <c r="E261" s="331"/>
      <c r="F261" s="331"/>
      <c r="G261" s="57"/>
      <c r="H261" s="557"/>
      <c r="I261" s="222"/>
      <c r="J261" s="41"/>
      <c r="L261" s="41"/>
    </row>
    <row r="262" spans="1:12" s="21" customFormat="1" ht="12.6" customHeight="1" x14ac:dyDescent="0.2">
      <c r="A262" s="55" t="s">
        <v>78</v>
      </c>
      <c r="B262" s="16"/>
      <c r="C262" s="16"/>
      <c r="D262" s="68"/>
      <c r="E262" s="315"/>
      <c r="F262" s="315"/>
      <c r="G262" s="16"/>
      <c r="H262" s="554"/>
      <c r="I262" s="222"/>
      <c r="J262" s="41"/>
      <c r="L262" s="41"/>
    </row>
    <row r="263" spans="1:12" s="21" customFormat="1" ht="12.6" customHeight="1" x14ac:dyDescent="0.2">
      <c r="A263" s="55" t="s">
        <v>79</v>
      </c>
      <c r="B263" s="16"/>
      <c r="C263" s="16"/>
      <c r="D263" s="84"/>
      <c r="E263" s="342"/>
      <c r="F263" s="342"/>
      <c r="G263" s="85"/>
      <c r="H263" s="544"/>
      <c r="I263" s="222"/>
      <c r="J263" s="41"/>
      <c r="L263" s="41"/>
    </row>
    <row r="264" spans="1:12" s="21" customFormat="1" ht="12.6" customHeight="1" x14ac:dyDescent="0.2">
      <c r="A264" s="55" t="s">
        <v>11</v>
      </c>
      <c r="B264" s="16"/>
      <c r="C264" s="16"/>
      <c r="D264" s="84"/>
      <c r="E264" s="342"/>
      <c r="F264" s="342"/>
      <c r="G264" s="85"/>
      <c r="H264" s="544"/>
      <c r="I264" s="222"/>
      <c r="J264" s="41"/>
      <c r="L264" s="41"/>
    </row>
    <row r="265" spans="1:12" s="21" customFormat="1" ht="12.6" customHeight="1" x14ac:dyDescent="0.2">
      <c r="A265" s="55" t="s">
        <v>80</v>
      </c>
      <c r="B265" s="16"/>
      <c r="C265" s="16"/>
      <c r="D265" s="84"/>
      <c r="E265" s="342"/>
      <c r="F265" s="342"/>
      <c r="G265" s="85"/>
      <c r="H265" s="544"/>
      <c r="I265" s="222"/>
      <c r="J265" s="41"/>
      <c r="L265" s="41"/>
    </row>
    <row r="266" spans="1:12" s="21" customFormat="1" ht="12.6" customHeight="1" x14ac:dyDescent="0.2">
      <c r="A266" s="14" t="s">
        <v>81</v>
      </c>
      <c r="B266" s="16"/>
      <c r="C266" s="16"/>
      <c r="D266" s="84"/>
      <c r="E266" s="342"/>
      <c r="F266" s="342"/>
      <c r="G266" s="85"/>
      <c r="H266" s="544"/>
      <c r="I266" s="222"/>
      <c r="J266" s="41"/>
      <c r="L266" s="41"/>
    </row>
    <row r="267" spans="1:12" s="21" customFormat="1" ht="12.6" customHeight="1" x14ac:dyDescent="0.2">
      <c r="A267" s="14" t="s">
        <v>82</v>
      </c>
      <c r="B267" s="16"/>
      <c r="C267" s="16"/>
      <c r="D267" s="84"/>
      <c r="E267" s="342"/>
      <c r="F267" s="342"/>
      <c r="G267" s="85"/>
      <c r="H267" s="544"/>
      <c r="I267" s="222"/>
      <c r="J267" s="41"/>
      <c r="L267" s="41"/>
    </row>
    <row r="268" spans="1:12" s="21" customFormat="1" ht="12.6" customHeight="1" x14ac:dyDescent="0.2">
      <c r="A268" s="55" t="s">
        <v>11</v>
      </c>
      <c r="B268" s="16"/>
      <c r="C268" s="16"/>
      <c r="D268" s="84"/>
      <c r="E268" s="342"/>
      <c r="F268" s="342"/>
      <c r="G268" s="85"/>
      <c r="H268" s="544"/>
      <c r="I268" s="222"/>
      <c r="J268" s="41"/>
      <c r="L268" s="41"/>
    </row>
    <row r="269" spans="1:12" s="21" customFormat="1" ht="12.6" customHeight="1" x14ac:dyDescent="0.2">
      <c r="A269" s="55" t="s">
        <v>83</v>
      </c>
      <c r="B269" s="16"/>
      <c r="C269" s="16"/>
      <c r="D269" s="84"/>
      <c r="E269" s="342"/>
      <c r="F269" s="342"/>
      <c r="G269" s="85"/>
      <c r="H269" s="544"/>
      <c r="I269" s="222"/>
      <c r="J269" s="41"/>
      <c r="L269" s="41"/>
    </row>
    <row r="270" spans="1:12" s="21" customFormat="1" ht="12.6" customHeight="1" x14ac:dyDescent="0.2">
      <c r="A270" s="86" t="s">
        <v>814</v>
      </c>
      <c r="B270" s="69" t="s">
        <v>815</v>
      </c>
      <c r="C270" s="74" t="s">
        <v>1011</v>
      </c>
      <c r="D270" s="83" t="s">
        <v>74</v>
      </c>
      <c r="E270" s="225" t="s">
        <v>1011</v>
      </c>
      <c r="F270" s="71" t="s">
        <v>63</v>
      </c>
      <c r="G270" s="69">
        <v>1</v>
      </c>
      <c r="H270" s="531"/>
      <c r="I270" s="31">
        <f>G270*H270</f>
        <v>0</v>
      </c>
      <c r="J270" s="41"/>
      <c r="L270" s="41"/>
    </row>
    <row r="271" spans="1:12" s="21" customFormat="1" ht="12.6" customHeight="1" x14ac:dyDescent="0.2">
      <c r="A271" s="86" t="s">
        <v>816</v>
      </c>
      <c r="B271" s="69" t="s">
        <v>817</v>
      </c>
      <c r="C271" s="74" t="s">
        <v>1011</v>
      </c>
      <c r="D271" s="83" t="s">
        <v>74</v>
      </c>
      <c r="E271" s="225" t="s">
        <v>1011</v>
      </c>
      <c r="F271" s="71" t="s">
        <v>63</v>
      </c>
      <c r="G271" s="69">
        <v>1</v>
      </c>
      <c r="H271" s="531"/>
      <c r="I271" s="31">
        <f>G271*H271</f>
        <v>0</v>
      </c>
      <c r="J271" s="41"/>
      <c r="L271" s="41"/>
    </row>
    <row r="272" spans="1:12" s="21" customFormat="1" ht="12.6" customHeight="1" x14ac:dyDescent="0.2">
      <c r="A272" s="87" t="s">
        <v>84</v>
      </c>
      <c r="B272" s="69" t="s">
        <v>85</v>
      </c>
      <c r="C272" s="69" t="s">
        <v>810</v>
      </c>
      <c r="D272" s="76" t="s">
        <v>74</v>
      </c>
      <c r="E272" s="225" t="s">
        <v>1011</v>
      </c>
      <c r="F272" s="71" t="s">
        <v>63</v>
      </c>
      <c r="G272" s="69">
        <v>1</v>
      </c>
      <c r="H272" s="531"/>
      <c r="I272" s="31">
        <f>G272*H272</f>
        <v>0</v>
      </c>
      <c r="J272" s="41"/>
      <c r="L272" s="41"/>
    </row>
    <row r="273" spans="1:12" s="21" customFormat="1" ht="12.6" customHeight="1" x14ac:dyDescent="0.2">
      <c r="A273" s="87" t="s">
        <v>86</v>
      </c>
      <c r="B273" s="69" t="s">
        <v>87</v>
      </c>
      <c r="C273" s="69" t="s">
        <v>810</v>
      </c>
      <c r="D273" s="76" t="s">
        <v>74</v>
      </c>
      <c r="E273" s="225" t="s">
        <v>1011</v>
      </c>
      <c r="F273" s="71" t="s">
        <v>63</v>
      </c>
      <c r="G273" s="69">
        <v>1</v>
      </c>
      <c r="H273" s="531"/>
      <c r="I273" s="31">
        <f>G273*H273</f>
        <v>0</v>
      </c>
      <c r="J273" s="41"/>
      <c r="L273" s="41"/>
    </row>
    <row r="274" spans="1:12" s="21" customFormat="1" ht="12.6" customHeight="1" x14ac:dyDescent="0.2">
      <c r="A274" s="87" t="s">
        <v>88</v>
      </c>
      <c r="B274" s="69" t="s">
        <v>89</v>
      </c>
      <c r="C274" s="69" t="s">
        <v>810</v>
      </c>
      <c r="D274" s="76" t="s">
        <v>74</v>
      </c>
      <c r="E274" s="71" t="s">
        <v>1011</v>
      </c>
      <c r="F274" s="71" t="s">
        <v>63</v>
      </c>
      <c r="G274" s="69">
        <v>1</v>
      </c>
      <c r="H274" s="531"/>
      <c r="I274" s="31">
        <f>G274*H274</f>
        <v>0</v>
      </c>
      <c r="J274" s="41"/>
      <c r="L274" s="41"/>
    </row>
    <row r="275" spans="1:12" s="21" customFormat="1" ht="12.6" customHeight="1" x14ac:dyDescent="0.2">
      <c r="A275" s="87" t="s">
        <v>11</v>
      </c>
      <c r="B275" s="16"/>
      <c r="C275" s="16"/>
      <c r="D275" s="61"/>
      <c r="E275" s="330"/>
      <c r="F275" s="343"/>
      <c r="G275" s="89"/>
      <c r="H275" s="557"/>
      <c r="I275" s="222"/>
      <c r="J275" s="41"/>
      <c r="L275" s="41"/>
    </row>
    <row r="276" spans="1:12" s="21" customFormat="1" ht="12.6" customHeight="1" x14ac:dyDescent="0.2">
      <c r="A276" s="55" t="s">
        <v>90</v>
      </c>
      <c r="B276" s="16"/>
      <c r="C276" s="16"/>
      <c r="D276" s="68"/>
      <c r="E276" s="315"/>
      <c r="F276" s="315"/>
      <c r="G276" s="16"/>
      <c r="H276" s="526"/>
      <c r="I276" s="222"/>
      <c r="J276" s="41"/>
      <c r="L276" s="41"/>
    </row>
    <row r="277" spans="1:12" s="21" customFormat="1" ht="12.6" customHeight="1" x14ac:dyDescent="0.2">
      <c r="A277" s="81" t="s">
        <v>91</v>
      </c>
      <c r="B277" s="69" t="s">
        <v>92</v>
      </c>
      <c r="C277" s="69" t="s">
        <v>810</v>
      </c>
      <c r="D277" s="76" t="s">
        <v>93</v>
      </c>
      <c r="E277" s="225">
        <v>80000</v>
      </c>
      <c r="F277" s="225" t="s">
        <v>1011</v>
      </c>
      <c r="G277" s="69">
        <v>10</v>
      </c>
      <c r="H277" s="531"/>
      <c r="I277" s="31">
        <f>G277*H277</f>
        <v>0</v>
      </c>
      <c r="J277" s="41"/>
      <c r="L277" s="41"/>
    </row>
    <row r="278" spans="1:12" s="21" customFormat="1" ht="12.6" customHeight="1" x14ac:dyDescent="0.2">
      <c r="A278" s="81" t="s">
        <v>94</v>
      </c>
      <c r="B278" s="69"/>
      <c r="C278" s="69" t="s">
        <v>810</v>
      </c>
      <c r="D278" s="76" t="s">
        <v>93</v>
      </c>
      <c r="E278" s="225">
        <v>80000</v>
      </c>
      <c r="F278" s="225" t="s">
        <v>1011</v>
      </c>
      <c r="G278" s="69">
        <v>10</v>
      </c>
      <c r="H278" s="531"/>
      <c r="I278" s="31">
        <f>G278*H278</f>
        <v>0</v>
      </c>
      <c r="J278" s="41"/>
      <c r="L278" s="41"/>
    </row>
    <row r="279" spans="1:12" s="21" customFormat="1" ht="12.6" customHeight="1" x14ac:dyDescent="0.2">
      <c r="A279" s="81" t="s">
        <v>95</v>
      </c>
      <c r="B279" s="69" t="s">
        <v>92</v>
      </c>
      <c r="C279" s="69" t="s">
        <v>810</v>
      </c>
      <c r="D279" s="76" t="s">
        <v>93</v>
      </c>
      <c r="E279" s="71">
        <v>80000</v>
      </c>
      <c r="F279" s="225" t="s">
        <v>1011</v>
      </c>
      <c r="G279" s="69">
        <v>10</v>
      </c>
      <c r="H279" s="521"/>
      <c r="I279" s="31">
        <f>G279*H279</f>
        <v>0</v>
      </c>
      <c r="J279" s="41"/>
      <c r="L279" s="41"/>
    </row>
    <row r="280" spans="1:12" s="21" customFormat="1" ht="12.6" customHeight="1" x14ac:dyDescent="0.2">
      <c r="A280" s="81" t="s">
        <v>96</v>
      </c>
      <c r="B280" s="69"/>
      <c r="C280" s="69" t="s">
        <v>810</v>
      </c>
      <c r="D280" s="76" t="s">
        <v>93</v>
      </c>
      <c r="E280" s="71">
        <v>80000</v>
      </c>
      <c r="F280" s="71" t="s">
        <v>97</v>
      </c>
      <c r="G280" s="69">
        <v>2</v>
      </c>
      <c r="H280" s="531"/>
      <c r="I280" s="31">
        <f>G280*H280</f>
        <v>0</v>
      </c>
      <c r="J280" s="41"/>
      <c r="L280" s="41"/>
    </row>
    <row r="281" spans="1:12" s="21" customFormat="1" ht="12.6" customHeight="1" x14ac:dyDescent="0.2">
      <c r="A281" s="14" t="s">
        <v>11</v>
      </c>
      <c r="B281" s="16"/>
      <c r="C281" s="16"/>
      <c r="D281" s="61"/>
      <c r="E281" s="331"/>
      <c r="F281" s="331"/>
      <c r="G281" s="57"/>
      <c r="H281" s="557"/>
      <c r="I281" s="222"/>
      <c r="J281" s="41"/>
      <c r="L281" s="41"/>
    </row>
    <row r="282" spans="1:12" s="21" customFormat="1" ht="12.6" customHeight="1" x14ac:dyDescent="0.2">
      <c r="A282" s="55" t="s">
        <v>98</v>
      </c>
      <c r="B282" s="12"/>
      <c r="C282" s="12"/>
      <c r="D282" s="32"/>
      <c r="E282" s="311"/>
      <c r="F282" s="311"/>
      <c r="G282" s="9"/>
      <c r="H282" s="543"/>
      <c r="I282" s="291"/>
      <c r="J282" s="41"/>
      <c r="L282" s="41"/>
    </row>
    <row r="283" spans="1:12" s="21" customFormat="1" ht="12.6" customHeight="1" x14ac:dyDescent="0.2">
      <c r="A283" s="14" t="s">
        <v>77</v>
      </c>
      <c r="B283" s="69"/>
      <c r="C283" s="74" t="s">
        <v>1011</v>
      </c>
      <c r="D283" s="74" t="s">
        <v>1011</v>
      </c>
      <c r="E283" s="225" t="s">
        <v>1011</v>
      </c>
      <c r="F283" s="71" t="s">
        <v>63</v>
      </c>
      <c r="G283" s="69">
        <v>10</v>
      </c>
      <c r="H283" s="531"/>
      <c r="I283" s="31">
        <f>G283*H283</f>
        <v>0</v>
      </c>
      <c r="J283" s="41"/>
      <c r="L283" s="41"/>
    </row>
    <row r="284" spans="1:12" s="21" customFormat="1" ht="12.6" customHeight="1" x14ac:dyDescent="0.2">
      <c r="A284" s="14" t="s">
        <v>99</v>
      </c>
      <c r="B284" s="69"/>
      <c r="C284" s="69" t="s">
        <v>1011</v>
      </c>
      <c r="D284" s="69" t="s">
        <v>1011</v>
      </c>
      <c r="E284" s="71" t="s">
        <v>1011</v>
      </c>
      <c r="F284" s="71" t="s">
        <v>1011</v>
      </c>
      <c r="G284" s="69">
        <v>1</v>
      </c>
      <c r="H284" s="531"/>
      <c r="I284" s="31">
        <f>G284*H284</f>
        <v>0</v>
      </c>
      <c r="J284" s="41"/>
      <c r="L284" s="41"/>
    </row>
    <row r="285" spans="1:12" s="21" customFormat="1" ht="12.6" customHeight="1" x14ac:dyDescent="0.2">
      <c r="A285" s="55"/>
      <c r="B285" s="12"/>
      <c r="C285" s="12"/>
      <c r="D285" s="32"/>
      <c r="E285" s="311"/>
      <c r="F285" s="311"/>
      <c r="G285" s="9"/>
      <c r="H285" s="543"/>
      <c r="I285" s="291"/>
      <c r="J285" s="41"/>
      <c r="L285" s="41"/>
    </row>
    <row r="286" spans="1:12" s="21" customFormat="1" ht="12.6" customHeight="1" x14ac:dyDescent="0.2">
      <c r="A286" s="22" t="s">
        <v>48</v>
      </c>
      <c r="B286" s="12"/>
      <c r="C286" s="12"/>
      <c r="D286" s="32"/>
      <c r="E286" s="311"/>
      <c r="F286" s="311"/>
      <c r="G286" s="9"/>
      <c r="H286" s="549"/>
      <c r="I286" s="506">
        <f>SUM(I240:I284)</f>
        <v>0</v>
      </c>
      <c r="J286" s="41"/>
      <c r="L286" s="41"/>
    </row>
    <row r="287" spans="1:12" s="21" customFormat="1" ht="12.6" customHeight="1" x14ac:dyDescent="0.2">
      <c r="A287" s="22"/>
      <c r="B287" s="12"/>
      <c r="C287" s="12"/>
      <c r="D287" s="32"/>
      <c r="E287" s="311"/>
      <c r="F287" s="311"/>
      <c r="G287" s="9"/>
      <c r="H287" s="549"/>
      <c r="I287" s="90"/>
      <c r="J287" s="41"/>
      <c r="L287" s="41"/>
    </row>
    <row r="288" spans="1:12" s="21" customFormat="1" ht="12.6" customHeight="1" x14ac:dyDescent="0.2">
      <c r="A288" s="55" t="s">
        <v>100</v>
      </c>
      <c r="B288" s="16"/>
      <c r="C288" s="16"/>
      <c r="D288" s="68"/>
      <c r="E288" s="315"/>
      <c r="F288" s="315"/>
      <c r="G288" s="16"/>
      <c r="H288" s="554"/>
      <c r="I288" s="222"/>
      <c r="J288" s="41"/>
      <c r="L288" s="41"/>
    </row>
    <row r="289" spans="1:12" s="21" customFormat="1" ht="12.6" customHeight="1" x14ac:dyDescent="0.2">
      <c r="A289" s="55"/>
      <c r="B289" s="16"/>
      <c r="C289" s="16"/>
      <c r="D289" s="68"/>
      <c r="E289" s="315"/>
      <c r="F289" s="315"/>
      <c r="G289" s="16"/>
      <c r="H289" s="554"/>
      <c r="I289" s="222"/>
      <c r="J289" s="41"/>
      <c r="L289" s="41"/>
    </row>
    <row r="290" spans="1:12" s="21" customFormat="1" ht="12.6" customHeight="1" x14ac:dyDescent="0.2">
      <c r="A290" s="55" t="s">
        <v>101</v>
      </c>
      <c r="B290" s="16"/>
      <c r="C290" s="16"/>
      <c r="D290" s="68"/>
      <c r="E290" s="315"/>
      <c r="F290" s="315"/>
      <c r="G290" s="16"/>
      <c r="H290" s="554"/>
      <c r="I290" s="222"/>
      <c r="J290" s="41"/>
      <c r="L290" s="41"/>
    </row>
    <row r="291" spans="1:12" s="21" customFormat="1" ht="12.6" customHeight="1" x14ac:dyDescent="0.2">
      <c r="A291" s="14" t="s">
        <v>102</v>
      </c>
      <c r="B291" s="16"/>
      <c r="C291" s="16"/>
      <c r="D291" s="68"/>
      <c r="E291" s="315"/>
      <c r="F291" s="315"/>
      <c r="G291" s="16"/>
      <c r="H291" s="554"/>
      <c r="I291" s="222"/>
      <c r="J291" s="41"/>
      <c r="L291" s="41"/>
    </row>
    <row r="292" spans="1:12" s="21" customFormat="1" ht="12.6" customHeight="1" x14ac:dyDescent="0.2">
      <c r="A292" s="14" t="s">
        <v>103</v>
      </c>
      <c r="B292" s="16"/>
      <c r="C292" s="16"/>
      <c r="D292" s="68"/>
      <c r="E292" s="315"/>
      <c r="F292" s="315"/>
      <c r="G292" s="16"/>
      <c r="H292" s="554"/>
      <c r="I292" s="222"/>
      <c r="J292" s="41"/>
      <c r="L292" s="41"/>
    </row>
    <row r="293" spans="1:12" s="21" customFormat="1" ht="12.6" customHeight="1" x14ac:dyDescent="0.2">
      <c r="A293" s="14" t="s">
        <v>104</v>
      </c>
      <c r="B293" s="16"/>
      <c r="C293" s="16"/>
      <c r="D293" s="68"/>
      <c r="E293" s="315"/>
      <c r="F293" s="315"/>
      <c r="G293" s="16"/>
      <c r="H293" s="554"/>
      <c r="I293" s="222"/>
      <c r="J293" s="41"/>
      <c r="L293" s="41"/>
    </row>
    <row r="294" spans="1:12" s="21" customFormat="1" ht="12.6" customHeight="1" x14ac:dyDescent="0.2">
      <c r="A294" s="14" t="s">
        <v>11</v>
      </c>
      <c r="B294" s="16"/>
      <c r="C294" s="16"/>
      <c r="D294" s="68"/>
      <c r="E294" s="315"/>
      <c r="F294" s="315"/>
      <c r="G294" s="16"/>
      <c r="H294" s="554"/>
      <c r="I294" s="222"/>
      <c r="J294" s="41"/>
      <c r="L294" s="41"/>
    </row>
    <row r="295" spans="1:12" s="21" customFormat="1" ht="12.6" customHeight="1" x14ac:dyDescent="0.2">
      <c r="A295" s="55" t="s">
        <v>105</v>
      </c>
      <c r="B295" s="91"/>
      <c r="C295" s="16"/>
      <c r="D295" s="68"/>
      <c r="E295" s="315"/>
      <c r="F295" s="315"/>
      <c r="G295" s="16"/>
      <c r="H295" s="554"/>
      <c r="I295" s="222"/>
      <c r="J295" s="41"/>
      <c r="L295" s="41"/>
    </row>
    <row r="296" spans="1:12" s="21" customFormat="1" ht="12.6" customHeight="1" x14ac:dyDescent="0.2">
      <c r="A296" s="14" t="s">
        <v>106</v>
      </c>
      <c r="B296" s="16"/>
      <c r="C296" s="16"/>
      <c r="D296" s="68"/>
      <c r="E296" s="315"/>
      <c r="F296" s="315"/>
      <c r="G296" s="16"/>
      <c r="H296" s="554"/>
      <c r="I296" s="222"/>
      <c r="J296" s="41"/>
      <c r="L296" s="41"/>
    </row>
    <row r="297" spans="1:12" s="21" customFormat="1" ht="12.6" customHeight="1" x14ac:dyDescent="0.2">
      <c r="A297" s="14" t="s">
        <v>11</v>
      </c>
      <c r="B297" s="16"/>
      <c r="C297" s="16"/>
      <c r="D297" s="68"/>
      <c r="E297" s="315"/>
      <c r="F297" s="315"/>
      <c r="G297" s="16"/>
      <c r="H297" s="554"/>
      <c r="I297" s="222"/>
      <c r="J297" s="41"/>
      <c r="L297" s="41"/>
    </row>
    <row r="298" spans="1:12" s="21" customFormat="1" ht="12.6" customHeight="1" x14ac:dyDescent="0.2">
      <c r="A298" s="55" t="s">
        <v>107</v>
      </c>
      <c r="B298" s="16"/>
      <c r="C298" s="16"/>
      <c r="D298" s="68"/>
      <c r="E298" s="315"/>
      <c r="F298" s="315"/>
      <c r="G298" s="16"/>
      <c r="H298" s="554"/>
      <c r="I298" s="222"/>
      <c r="J298" s="41"/>
      <c r="L298" s="41"/>
    </row>
    <row r="299" spans="1:12" s="21" customFormat="1" ht="12.6" customHeight="1" x14ac:dyDescent="0.2">
      <c r="A299" s="14" t="s">
        <v>108</v>
      </c>
      <c r="B299" s="69" t="s">
        <v>109</v>
      </c>
      <c r="C299" s="69" t="s">
        <v>810</v>
      </c>
      <c r="D299" s="76"/>
      <c r="E299" s="71"/>
      <c r="F299" s="71" t="s">
        <v>110</v>
      </c>
      <c r="G299" s="69">
        <v>1</v>
      </c>
      <c r="H299" s="521"/>
      <c r="I299" s="31">
        <f>G299*H299</f>
        <v>0</v>
      </c>
      <c r="J299" s="41"/>
      <c r="L299" s="41"/>
    </row>
    <row r="300" spans="1:12" s="21" customFormat="1" ht="12.6" customHeight="1" x14ac:dyDescent="0.2">
      <c r="A300" s="14" t="s">
        <v>11</v>
      </c>
      <c r="B300" s="16"/>
      <c r="C300" s="16"/>
      <c r="D300" s="68"/>
      <c r="E300" s="315"/>
      <c r="F300" s="315"/>
      <c r="G300" s="16"/>
      <c r="H300" s="553"/>
      <c r="I300" s="291"/>
      <c r="J300" s="41"/>
      <c r="L300" s="41"/>
    </row>
    <row r="301" spans="1:12" s="21" customFormat="1" ht="12.6" customHeight="1" x14ac:dyDescent="0.2">
      <c r="A301" s="55" t="s">
        <v>111</v>
      </c>
      <c r="B301" s="16"/>
      <c r="C301" s="16"/>
      <c r="D301" s="68"/>
      <c r="E301" s="315"/>
      <c r="F301" s="315"/>
      <c r="G301" s="16"/>
      <c r="H301" s="564"/>
      <c r="I301" s="222"/>
      <c r="J301" s="41"/>
      <c r="L301" s="41"/>
    </row>
    <row r="302" spans="1:12" s="21" customFormat="1" ht="12.6" customHeight="1" x14ac:dyDescent="0.2">
      <c r="A302" s="14" t="s">
        <v>112</v>
      </c>
      <c r="B302" s="69" t="s">
        <v>109</v>
      </c>
      <c r="C302" s="69" t="s">
        <v>818</v>
      </c>
      <c r="D302" s="76"/>
      <c r="E302" s="71"/>
      <c r="F302" s="71" t="s">
        <v>113</v>
      </c>
      <c r="G302" s="69">
        <v>5</v>
      </c>
      <c r="H302" s="521"/>
      <c r="I302" s="31">
        <f>G302*H302</f>
        <v>0</v>
      </c>
      <c r="J302" s="41"/>
      <c r="L302" s="41"/>
    </row>
    <row r="303" spans="1:12" s="21" customFormat="1" ht="12.6" customHeight="1" x14ac:dyDescent="0.2">
      <c r="A303" s="14" t="s">
        <v>11</v>
      </c>
      <c r="B303" s="16"/>
      <c r="C303" s="16"/>
      <c r="D303" s="68"/>
      <c r="E303" s="315"/>
      <c r="F303" s="315"/>
      <c r="G303" s="16"/>
      <c r="H303" s="553"/>
      <c r="I303" s="291"/>
      <c r="J303" s="41"/>
      <c r="L303" s="41"/>
    </row>
    <row r="304" spans="1:12" s="21" customFormat="1" ht="12.6" customHeight="1" x14ac:dyDescent="0.2">
      <c r="A304" s="55" t="s">
        <v>114</v>
      </c>
      <c r="B304" s="16"/>
      <c r="C304" s="16"/>
      <c r="D304" s="68"/>
      <c r="E304" s="315"/>
      <c r="F304" s="315"/>
      <c r="G304" s="16"/>
      <c r="H304" s="564"/>
      <c r="I304" s="222"/>
      <c r="J304" s="41"/>
      <c r="L304" s="41"/>
    </row>
    <row r="305" spans="1:12" s="21" customFormat="1" ht="12.6" customHeight="1" x14ac:dyDescent="0.2">
      <c r="A305" s="14" t="s">
        <v>115</v>
      </c>
      <c r="B305" s="69" t="s">
        <v>109</v>
      </c>
      <c r="C305" s="69" t="s">
        <v>810</v>
      </c>
      <c r="D305" s="76"/>
      <c r="E305" s="71"/>
      <c r="F305" s="438" t="s">
        <v>116</v>
      </c>
      <c r="G305" s="69">
        <v>35</v>
      </c>
      <c r="H305" s="521"/>
      <c r="I305" s="31">
        <f>G305*H305</f>
        <v>0</v>
      </c>
      <c r="J305" s="41"/>
      <c r="L305" s="41"/>
    </row>
    <row r="306" spans="1:12" s="21" customFormat="1" ht="12.6" customHeight="1" x14ac:dyDescent="0.2">
      <c r="A306" s="14" t="s">
        <v>11</v>
      </c>
      <c r="B306" s="16"/>
      <c r="C306" s="16"/>
      <c r="D306" s="68"/>
      <c r="E306" s="315"/>
      <c r="F306" s="331"/>
      <c r="G306" s="57"/>
      <c r="H306" s="553"/>
      <c r="I306" s="291"/>
      <c r="J306" s="41"/>
      <c r="L306" s="41"/>
    </row>
    <row r="307" spans="1:12" s="21" customFormat="1" ht="12.6" customHeight="1" x14ac:dyDescent="0.2">
      <c r="A307" s="55" t="s">
        <v>1003</v>
      </c>
      <c r="B307" s="16"/>
      <c r="C307" s="16"/>
      <c r="D307" s="68"/>
      <c r="E307" s="315"/>
      <c r="F307" s="315"/>
      <c r="G307" s="16"/>
      <c r="H307" s="564"/>
      <c r="I307" s="222"/>
      <c r="J307" s="41"/>
      <c r="L307" s="41"/>
    </row>
    <row r="308" spans="1:12" s="21" customFormat="1" ht="12.6" customHeight="1" x14ac:dyDescent="0.2">
      <c r="A308" s="14" t="s">
        <v>117</v>
      </c>
      <c r="B308" s="69" t="s">
        <v>1004</v>
      </c>
      <c r="C308" s="69" t="s">
        <v>1005</v>
      </c>
      <c r="D308" s="83" t="s">
        <v>119</v>
      </c>
      <c r="E308" s="225" t="s">
        <v>1006</v>
      </c>
      <c r="F308" s="438" t="s">
        <v>116</v>
      </c>
      <c r="G308" s="92">
        <v>70</v>
      </c>
      <c r="H308" s="521"/>
      <c r="I308" s="31">
        <f>G308*H308</f>
        <v>0</v>
      </c>
      <c r="J308" s="41"/>
      <c r="L308" s="41"/>
    </row>
    <row r="309" spans="1:12" s="21" customFormat="1" ht="14.25" customHeight="1" x14ac:dyDescent="0.2">
      <c r="A309" s="14" t="s">
        <v>120</v>
      </c>
      <c r="B309" s="69" t="s">
        <v>121</v>
      </c>
      <c r="C309" s="69" t="s">
        <v>811</v>
      </c>
      <c r="D309" s="76" t="s">
        <v>119</v>
      </c>
      <c r="E309" s="71">
        <v>50650</v>
      </c>
      <c r="F309" s="438" t="s">
        <v>116</v>
      </c>
      <c r="G309" s="69">
        <v>25</v>
      </c>
      <c r="H309" s="521"/>
      <c r="I309" s="31">
        <f>G309*H309</f>
        <v>0</v>
      </c>
      <c r="J309" s="41"/>
      <c r="L309" s="41"/>
    </row>
    <row r="310" spans="1:12" s="21" customFormat="1" ht="12.6" customHeight="1" x14ac:dyDescent="0.2">
      <c r="A310" s="14" t="s">
        <v>11</v>
      </c>
      <c r="B310" s="16"/>
      <c r="C310" s="16"/>
      <c r="D310" s="266" t="s">
        <v>1007</v>
      </c>
      <c r="E310" s="331"/>
      <c r="F310" s="331"/>
      <c r="G310" s="57"/>
      <c r="H310" s="553"/>
      <c r="I310" s="222"/>
      <c r="J310" s="41"/>
      <c r="L310" s="41"/>
    </row>
    <row r="311" spans="1:12" s="21" customFormat="1" ht="12.6" customHeight="1" x14ac:dyDescent="0.2">
      <c r="A311" s="55" t="s">
        <v>122</v>
      </c>
      <c r="B311" s="16"/>
      <c r="C311" s="16"/>
      <c r="D311" s="68"/>
      <c r="E311" s="315"/>
      <c r="F311" s="315"/>
      <c r="G311" s="16"/>
      <c r="H311" s="564"/>
      <c r="I311" s="222"/>
      <c r="J311" s="41"/>
      <c r="L311" s="41"/>
    </row>
    <row r="312" spans="1:12" s="21" customFormat="1" ht="12.6" customHeight="1" x14ac:dyDescent="0.2">
      <c r="A312" s="14" t="s">
        <v>123</v>
      </c>
      <c r="B312" s="69" t="s">
        <v>124</v>
      </c>
      <c r="C312" s="69" t="s">
        <v>811</v>
      </c>
      <c r="D312" s="83" t="s">
        <v>119</v>
      </c>
      <c r="E312" s="225">
        <v>111250</v>
      </c>
      <c r="F312" s="225" t="s">
        <v>125</v>
      </c>
      <c r="G312" s="92">
        <v>70</v>
      </c>
      <c r="H312" s="521"/>
      <c r="I312" s="31">
        <f>G312*H312</f>
        <v>0</v>
      </c>
      <c r="J312" s="41"/>
      <c r="L312" s="41"/>
    </row>
    <row r="313" spans="1:12" s="21" customFormat="1" ht="12.6" customHeight="1" x14ac:dyDescent="0.2">
      <c r="A313" s="14" t="s">
        <v>126</v>
      </c>
      <c r="B313" s="69" t="s">
        <v>127</v>
      </c>
      <c r="C313" s="69" t="s">
        <v>811</v>
      </c>
      <c r="D313" s="83" t="s">
        <v>119</v>
      </c>
      <c r="E313" s="225">
        <v>111250</v>
      </c>
      <c r="F313" s="225" t="s">
        <v>116</v>
      </c>
      <c r="G313" s="92">
        <v>16</v>
      </c>
      <c r="H313" s="521"/>
      <c r="I313" s="31">
        <f>G313*H313</f>
        <v>0</v>
      </c>
      <c r="J313" s="41"/>
      <c r="L313" s="41"/>
    </row>
    <row r="314" spans="1:12" s="21" customFormat="1" ht="12.6" customHeight="1" x14ac:dyDescent="0.2">
      <c r="A314" s="14" t="s">
        <v>128</v>
      </c>
      <c r="B314" s="69" t="s">
        <v>129</v>
      </c>
      <c r="C314" s="69" t="s">
        <v>811</v>
      </c>
      <c r="D314" s="82" t="s">
        <v>119</v>
      </c>
      <c r="E314" s="225">
        <v>50650</v>
      </c>
      <c r="F314" s="438" t="s">
        <v>130</v>
      </c>
      <c r="G314" s="69">
        <v>9</v>
      </c>
      <c r="H314" s="521"/>
      <c r="I314" s="31">
        <f>G314*H314</f>
        <v>0</v>
      </c>
      <c r="J314" s="41"/>
      <c r="L314" s="41"/>
    </row>
    <row r="315" spans="1:12" s="21" customFormat="1" ht="12.6" customHeight="1" x14ac:dyDescent="0.2">
      <c r="A315" s="14" t="s">
        <v>131</v>
      </c>
      <c r="B315" s="16"/>
      <c r="C315" s="16"/>
      <c r="D315" s="93"/>
      <c r="E315" s="344"/>
      <c r="F315" s="344"/>
      <c r="G315" s="95"/>
      <c r="H315" s="545"/>
      <c r="I315" s="222"/>
      <c r="J315" s="41"/>
      <c r="L315" s="41"/>
    </row>
    <row r="316" spans="1:12" s="21" customFormat="1" ht="12.6" customHeight="1" x14ac:dyDescent="0.2">
      <c r="A316" s="14" t="s">
        <v>132</v>
      </c>
      <c r="B316" s="69" t="s">
        <v>133</v>
      </c>
      <c r="C316" s="69" t="s">
        <v>811</v>
      </c>
      <c r="D316" s="76" t="s">
        <v>119</v>
      </c>
      <c r="E316" s="71">
        <v>20300</v>
      </c>
      <c r="F316" s="71" t="s">
        <v>130</v>
      </c>
      <c r="G316" s="69">
        <v>8</v>
      </c>
      <c r="H316" s="521"/>
      <c r="I316" s="31">
        <f>G316*H316</f>
        <v>0</v>
      </c>
      <c r="J316" s="41"/>
      <c r="L316" s="41"/>
    </row>
    <row r="317" spans="1:12" s="21" customFormat="1" ht="12.6" customHeight="1" x14ac:dyDescent="0.2">
      <c r="A317" s="96" t="s">
        <v>819</v>
      </c>
      <c r="B317" s="97" t="s">
        <v>820</v>
      </c>
      <c r="C317" s="97" t="s">
        <v>810</v>
      </c>
      <c r="D317" s="98" t="s">
        <v>119</v>
      </c>
      <c r="E317" s="345">
        <v>7000</v>
      </c>
      <c r="F317" s="345" t="s">
        <v>130</v>
      </c>
      <c r="G317" s="97">
        <v>2</v>
      </c>
      <c r="H317" s="527"/>
      <c r="I317" s="99">
        <f>G317*H317</f>
        <v>0</v>
      </c>
      <c r="J317" s="41"/>
      <c r="L317" s="41"/>
    </row>
    <row r="318" spans="1:12" s="21" customFormat="1" ht="12.6" customHeight="1" x14ac:dyDescent="0.2">
      <c r="A318" s="96" t="s">
        <v>821</v>
      </c>
      <c r="B318" s="97" t="s">
        <v>820</v>
      </c>
      <c r="C318" s="97" t="s">
        <v>810</v>
      </c>
      <c r="D318" s="98" t="s">
        <v>119</v>
      </c>
      <c r="E318" s="345">
        <v>7000</v>
      </c>
      <c r="F318" s="345" t="s">
        <v>130</v>
      </c>
      <c r="G318" s="97">
        <v>2</v>
      </c>
      <c r="H318" s="527"/>
      <c r="I318" s="99">
        <f>G318*H318</f>
        <v>0</v>
      </c>
      <c r="J318" s="41"/>
      <c r="L318" s="41"/>
    </row>
    <row r="319" spans="1:12" s="21" customFormat="1" ht="12.6" customHeight="1" x14ac:dyDescent="0.2">
      <c r="A319" s="96" t="s">
        <v>822</v>
      </c>
      <c r="B319" s="97" t="s">
        <v>820</v>
      </c>
      <c r="C319" s="97" t="s">
        <v>810</v>
      </c>
      <c r="D319" s="98" t="s">
        <v>119</v>
      </c>
      <c r="E319" s="345">
        <v>7000</v>
      </c>
      <c r="F319" s="345" t="s">
        <v>130</v>
      </c>
      <c r="G319" s="97">
        <v>2</v>
      </c>
      <c r="H319" s="527"/>
      <c r="I319" s="99">
        <f>G319*H319</f>
        <v>0</v>
      </c>
      <c r="J319" s="41"/>
      <c r="L319" s="41"/>
    </row>
    <row r="320" spans="1:12" s="21" customFormat="1" ht="12.6" customHeight="1" x14ac:dyDescent="0.2">
      <c r="A320" s="14" t="s">
        <v>11</v>
      </c>
      <c r="B320" s="16"/>
      <c r="C320" s="16"/>
      <c r="D320" s="100" t="s">
        <v>135</v>
      </c>
      <c r="E320" s="315"/>
      <c r="F320" s="346"/>
      <c r="G320" s="16"/>
      <c r="H320" s="564"/>
      <c r="I320" s="222"/>
      <c r="J320" s="41"/>
      <c r="L320" s="41"/>
    </row>
    <row r="321" spans="1:19" s="21" customFormat="1" ht="12.6" customHeight="1" x14ac:dyDescent="0.2">
      <c r="A321" s="14"/>
      <c r="B321" s="16"/>
      <c r="C321" s="16"/>
      <c r="D321" s="68"/>
      <c r="E321" s="315"/>
      <c r="F321" s="315"/>
      <c r="G321" s="16"/>
      <c r="H321" s="564"/>
      <c r="I321" s="222"/>
      <c r="J321" s="41"/>
      <c r="L321" s="41"/>
    </row>
    <row r="322" spans="1:19" s="21" customFormat="1" ht="12.6" customHeight="1" x14ac:dyDescent="0.2">
      <c r="A322" s="55" t="s">
        <v>136</v>
      </c>
      <c r="B322" s="69" t="s">
        <v>109</v>
      </c>
      <c r="C322" s="69" t="s">
        <v>810</v>
      </c>
      <c r="D322" s="76"/>
      <c r="E322" s="438" t="s">
        <v>137</v>
      </c>
      <c r="F322" s="439"/>
      <c r="G322" s="69">
        <v>3</v>
      </c>
      <c r="H322" s="521"/>
      <c r="I322" s="31">
        <f>G322*H322</f>
        <v>0</v>
      </c>
      <c r="J322" s="41"/>
      <c r="L322" s="41"/>
    </row>
    <row r="323" spans="1:19" s="21" customFormat="1" ht="12.6" customHeight="1" x14ac:dyDescent="0.2">
      <c r="A323" s="14"/>
      <c r="B323" s="16"/>
      <c r="C323" s="16"/>
      <c r="D323" s="68"/>
      <c r="E323" s="315"/>
      <c r="F323" s="315"/>
      <c r="G323" s="16"/>
      <c r="H323" s="564"/>
      <c r="I323" s="222"/>
      <c r="J323" s="41"/>
      <c r="L323" s="41"/>
    </row>
    <row r="324" spans="1:19" s="21" customFormat="1" ht="12.6" customHeight="1" x14ac:dyDescent="0.2">
      <c r="A324" s="55" t="s">
        <v>138</v>
      </c>
      <c r="B324" s="69" t="s">
        <v>109</v>
      </c>
      <c r="C324" s="69" t="s">
        <v>810</v>
      </c>
      <c r="D324" s="76"/>
      <c r="E324" s="446" t="s">
        <v>139</v>
      </c>
      <c r="F324" s="447"/>
      <c r="G324" s="101">
        <v>5</v>
      </c>
      <c r="H324" s="521"/>
      <c r="I324" s="31">
        <f>G324*H324</f>
        <v>0</v>
      </c>
      <c r="J324" s="6"/>
      <c r="K324" s="7"/>
      <c r="L324" s="6"/>
      <c r="M324" s="7"/>
      <c r="N324" s="7"/>
      <c r="O324" s="7"/>
      <c r="P324" s="7"/>
      <c r="Q324" s="7"/>
      <c r="R324" s="7"/>
      <c r="S324" s="7"/>
    </row>
    <row r="325" spans="1:19" s="21" customFormat="1" ht="12.6" customHeight="1" x14ac:dyDescent="0.2">
      <c r="A325" s="55"/>
      <c r="B325" s="57"/>
      <c r="C325" s="57"/>
      <c r="D325" s="61"/>
      <c r="E325" s="347"/>
      <c r="F325" s="347"/>
      <c r="G325" s="89"/>
      <c r="H325" s="522"/>
      <c r="I325" s="48"/>
      <c r="J325" s="6"/>
      <c r="K325" s="7"/>
      <c r="L325" s="6"/>
      <c r="M325" s="7"/>
      <c r="N325" s="7"/>
      <c r="O325" s="7"/>
      <c r="P325" s="7"/>
      <c r="Q325" s="7"/>
      <c r="R325" s="7"/>
      <c r="S325" s="7"/>
    </row>
    <row r="326" spans="1:19" s="21" customFormat="1" ht="12.6" customHeight="1" x14ac:dyDescent="0.2">
      <c r="A326" s="55" t="s">
        <v>140</v>
      </c>
      <c r="B326" s="16"/>
      <c r="C326" s="16"/>
      <c r="D326" s="68"/>
      <c r="E326" s="315"/>
      <c r="F326" s="315"/>
      <c r="G326" s="16"/>
      <c r="H326" s="553"/>
      <c r="I326" s="222"/>
      <c r="J326" s="41"/>
      <c r="L326" s="41"/>
    </row>
    <row r="327" spans="1:19" s="21" customFormat="1" ht="12.6" customHeight="1" x14ac:dyDescent="0.2">
      <c r="A327" s="14" t="s">
        <v>141</v>
      </c>
      <c r="B327" s="16"/>
      <c r="C327" s="16"/>
      <c r="D327" s="68"/>
      <c r="E327" s="315"/>
      <c r="F327" s="315"/>
      <c r="G327" s="16"/>
      <c r="H327" s="553"/>
      <c r="I327" s="222"/>
      <c r="J327" s="41"/>
      <c r="L327" s="41"/>
    </row>
    <row r="328" spans="1:19" s="21" customFormat="1" ht="12.6" customHeight="1" x14ac:dyDescent="0.2">
      <c r="A328" s="14" t="s">
        <v>142</v>
      </c>
      <c r="B328" s="69" t="s">
        <v>109</v>
      </c>
      <c r="C328" s="69" t="s">
        <v>810</v>
      </c>
      <c r="D328" s="82" t="s">
        <v>143</v>
      </c>
      <c r="E328" s="438" t="s">
        <v>113</v>
      </c>
      <c r="F328" s="439"/>
      <c r="G328" s="69">
        <v>2</v>
      </c>
      <c r="H328" s="521"/>
      <c r="I328" s="31">
        <f>G328*H328</f>
        <v>0</v>
      </c>
      <c r="J328" s="41"/>
      <c r="L328" s="41"/>
    </row>
    <row r="329" spans="1:19" s="21" customFormat="1" ht="12.6" customHeight="1" x14ac:dyDescent="0.2">
      <c r="A329" s="14" t="s">
        <v>144</v>
      </c>
      <c r="B329" s="69" t="s">
        <v>145</v>
      </c>
      <c r="C329" s="69" t="s">
        <v>810</v>
      </c>
      <c r="D329" s="82" t="s">
        <v>143</v>
      </c>
      <c r="E329" s="438" t="s">
        <v>113</v>
      </c>
      <c r="F329" s="439"/>
      <c r="G329" s="69">
        <v>1</v>
      </c>
      <c r="H329" s="521"/>
      <c r="I329" s="31">
        <f>G329*H329</f>
        <v>0</v>
      </c>
      <c r="J329" s="41"/>
      <c r="L329" s="41"/>
    </row>
    <row r="330" spans="1:19" s="21" customFormat="1" ht="12.6" customHeight="1" x14ac:dyDescent="0.2">
      <c r="A330" s="14" t="s">
        <v>11</v>
      </c>
      <c r="B330" s="16"/>
      <c r="C330" s="16"/>
      <c r="D330" s="61"/>
      <c r="E330" s="331"/>
      <c r="F330" s="331"/>
      <c r="G330" s="57"/>
      <c r="H330" s="553"/>
      <c r="I330" s="222"/>
      <c r="J330" s="41"/>
      <c r="L330" s="41"/>
    </row>
    <row r="331" spans="1:19" s="21" customFormat="1" ht="12.6" customHeight="1" x14ac:dyDescent="0.2">
      <c r="A331" s="55" t="s">
        <v>146</v>
      </c>
      <c r="B331" s="16"/>
      <c r="C331" s="16"/>
      <c r="D331" s="68"/>
      <c r="E331" s="315"/>
      <c r="F331" s="315"/>
      <c r="G331" s="16"/>
      <c r="H331" s="564"/>
      <c r="I331" s="222"/>
      <c r="J331" s="41"/>
      <c r="L331" s="41"/>
    </row>
    <row r="332" spans="1:19" s="21" customFormat="1" ht="12.6" customHeight="1" x14ac:dyDescent="0.2">
      <c r="A332" s="14" t="s">
        <v>147</v>
      </c>
      <c r="B332" s="69" t="s">
        <v>148</v>
      </c>
      <c r="C332" s="69" t="s">
        <v>810</v>
      </c>
      <c r="D332" s="76" t="s">
        <v>143</v>
      </c>
      <c r="E332" s="438" t="s">
        <v>149</v>
      </c>
      <c r="F332" s="439"/>
      <c r="G332" s="69">
        <v>1</v>
      </c>
      <c r="H332" s="521"/>
      <c r="I332" s="31">
        <f t="shared" ref="I332:I337" si="17">G332*H332</f>
        <v>0</v>
      </c>
      <c r="J332" s="41"/>
      <c r="L332" s="41"/>
    </row>
    <row r="333" spans="1:19" s="21" customFormat="1" ht="26.25" customHeight="1" x14ac:dyDescent="0.2">
      <c r="A333" s="102" t="s">
        <v>978</v>
      </c>
      <c r="B333" s="69" t="s">
        <v>150</v>
      </c>
      <c r="C333" s="69" t="s">
        <v>811</v>
      </c>
      <c r="D333" s="69" t="s">
        <v>143</v>
      </c>
      <c r="E333" s="438" t="s">
        <v>149</v>
      </c>
      <c r="F333" s="439"/>
      <c r="G333" s="69">
        <v>1</v>
      </c>
      <c r="H333" s="521"/>
      <c r="I333" s="103">
        <f t="shared" si="17"/>
        <v>0</v>
      </c>
      <c r="J333" s="41"/>
      <c r="L333" s="41"/>
    </row>
    <row r="334" spans="1:19" s="21" customFormat="1" ht="14.25" customHeight="1" x14ac:dyDescent="0.2">
      <c r="A334" s="14" t="s">
        <v>151</v>
      </c>
      <c r="B334" s="69" t="s">
        <v>150</v>
      </c>
      <c r="C334" s="69" t="s">
        <v>811</v>
      </c>
      <c r="D334" s="76" t="s">
        <v>143</v>
      </c>
      <c r="E334" s="438" t="s">
        <v>149</v>
      </c>
      <c r="F334" s="439"/>
      <c r="G334" s="69">
        <v>1</v>
      </c>
      <c r="H334" s="521"/>
      <c r="I334" s="31">
        <f t="shared" si="17"/>
        <v>0</v>
      </c>
      <c r="J334" s="41"/>
      <c r="L334" s="41"/>
    </row>
    <row r="335" spans="1:19" s="21" customFormat="1" ht="12.6" customHeight="1" x14ac:dyDescent="0.2">
      <c r="A335" s="81" t="s">
        <v>152</v>
      </c>
      <c r="B335" s="69" t="s">
        <v>127</v>
      </c>
      <c r="C335" s="69" t="s">
        <v>811</v>
      </c>
      <c r="D335" s="76" t="s">
        <v>143</v>
      </c>
      <c r="E335" s="438" t="s">
        <v>149</v>
      </c>
      <c r="F335" s="439"/>
      <c r="G335" s="69">
        <v>1</v>
      </c>
      <c r="H335" s="521"/>
      <c r="I335" s="31">
        <f t="shared" si="17"/>
        <v>0</v>
      </c>
      <c r="J335" s="41"/>
      <c r="L335" s="41"/>
    </row>
    <row r="336" spans="1:19" s="21" customFormat="1" ht="12.6" customHeight="1" x14ac:dyDescent="0.2">
      <c r="A336" s="14" t="s">
        <v>153</v>
      </c>
      <c r="B336" s="69" t="s">
        <v>154</v>
      </c>
      <c r="C336" s="69" t="s">
        <v>810</v>
      </c>
      <c r="D336" s="76" t="s">
        <v>143</v>
      </c>
      <c r="E336" s="438" t="s">
        <v>149</v>
      </c>
      <c r="F336" s="439"/>
      <c r="G336" s="69">
        <v>1</v>
      </c>
      <c r="H336" s="521"/>
      <c r="I336" s="31">
        <f t="shared" si="17"/>
        <v>0</v>
      </c>
      <c r="J336" s="41"/>
      <c r="L336" s="41"/>
    </row>
    <row r="337" spans="1:12" s="21" customFormat="1" ht="12.6" customHeight="1" x14ac:dyDescent="0.2">
      <c r="A337" s="81" t="s">
        <v>155</v>
      </c>
      <c r="B337" s="69" t="s">
        <v>156</v>
      </c>
      <c r="C337" s="69" t="s">
        <v>810</v>
      </c>
      <c r="D337" s="76" t="s">
        <v>143</v>
      </c>
      <c r="E337" s="438" t="s">
        <v>149</v>
      </c>
      <c r="F337" s="439"/>
      <c r="G337" s="69">
        <v>1</v>
      </c>
      <c r="H337" s="521"/>
      <c r="I337" s="31">
        <f t="shared" si="17"/>
        <v>0</v>
      </c>
      <c r="J337" s="41"/>
      <c r="L337" s="41"/>
    </row>
    <row r="338" spans="1:12" s="21" customFormat="1" ht="12.6" customHeight="1" x14ac:dyDescent="0.2">
      <c r="A338" s="81" t="s">
        <v>11</v>
      </c>
      <c r="B338" s="16"/>
      <c r="C338" s="16"/>
      <c r="D338" s="61"/>
      <c r="E338" s="331"/>
      <c r="F338" s="331"/>
      <c r="G338" s="57"/>
      <c r="H338" s="587"/>
      <c r="I338" s="291"/>
      <c r="J338" s="41"/>
      <c r="L338" s="41"/>
    </row>
    <row r="339" spans="1:12" s="21" customFormat="1" ht="12.6" customHeight="1" x14ac:dyDescent="0.2">
      <c r="A339" s="55" t="s">
        <v>157</v>
      </c>
      <c r="B339" s="16"/>
      <c r="C339" s="16"/>
      <c r="D339" s="68"/>
      <c r="E339" s="315"/>
      <c r="F339" s="315"/>
      <c r="G339" s="16"/>
      <c r="H339" s="564"/>
      <c r="I339" s="222"/>
      <c r="J339" s="41"/>
      <c r="L339" s="41"/>
    </row>
    <row r="340" spans="1:12" s="21" customFormat="1" ht="12.6" customHeight="1" x14ac:dyDescent="0.2">
      <c r="A340" s="81" t="s">
        <v>158</v>
      </c>
      <c r="B340" s="69" t="s">
        <v>109</v>
      </c>
      <c r="C340" s="69" t="s">
        <v>810</v>
      </c>
      <c r="D340" s="76"/>
      <c r="E340" s="348"/>
      <c r="F340" s="71" t="s">
        <v>116</v>
      </c>
      <c r="G340" s="69">
        <v>36</v>
      </c>
      <c r="H340" s="521"/>
      <c r="I340" s="31">
        <f t="shared" ref="I340:I345" si="18">G340*H340</f>
        <v>0</v>
      </c>
      <c r="J340" s="41"/>
      <c r="L340" s="41"/>
    </row>
    <row r="341" spans="1:12" s="21" customFormat="1" ht="12.6" customHeight="1" x14ac:dyDescent="0.2">
      <c r="A341" s="81" t="s">
        <v>147</v>
      </c>
      <c r="B341" s="69" t="s">
        <v>148</v>
      </c>
      <c r="C341" s="69" t="s">
        <v>810</v>
      </c>
      <c r="D341" s="76" t="s">
        <v>119</v>
      </c>
      <c r="E341" s="348">
        <v>48600</v>
      </c>
      <c r="F341" s="71" t="s">
        <v>116</v>
      </c>
      <c r="G341" s="69">
        <v>36</v>
      </c>
      <c r="H341" s="521"/>
      <c r="I341" s="31">
        <f t="shared" si="18"/>
        <v>0</v>
      </c>
      <c r="J341" s="41"/>
      <c r="L341" s="41"/>
    </row>
    <row r="342" spans="1:12" s="21" customFormat="1" ht="23.25" customHeight="1" x14ac:dyDescent="0.25">
      <c r="A342" s="304" t="s">
        <v>977</v>
      </c>
      <c r="B342" s="76" t="s">
        <v>150</v>
      </c>
      <c r="C342" s="76" t="s">
        <v>811</v>
      </c>
      <c r="D342" s="76" t="s">
        <v>511</v>
      </c>
      <c r="E342" s="349">
        <v>48600</v>
      </c>
      <c r="F342" s="242" t="s">
        <v>116</v>
      </c>
      <c r="G342" s="76">
        <v>36</v>
      </c>
      <c r="H342" s="521"/>
      <c r="I342" s="31">
        <f t="shared" si="18"/>
        <v>0</v>
      </c>
      <c r="J342" s="41"/>
      <c r="L342" s="41"/>
    </row>
    <row r="343" spans="1:12" s="21" customFormat="1" ht="12.6" customHeight="1" x14ac:dyDescent="0.2">
      <c r="A343" s="14" t="s">
        <v>151</v>
      </c>
      <c r="B343" s="69" t="s">
        <v>150</v>
      </c>
      <c r="C343" s="69" t="s">
        <v>811</v>
      </c>
      <c r="D343" s="76" t="s">
        <v>119</v>
      </c>
      <c r="E343" s="348">
        <v>48600</v>
      </c>
      <c r="F343" s="71" t="s">
        <v>116</v>
      </c>
      <c r="G343" s="69">
        <v>36</v>
      </c>
      <c r="H343" s="521"/>
      <c r="I343" s="31">
        <f t="shared" si="18"/>
        <v>0</v>
      </c>
      <c r="J343" s="41"/>
      <c r="L343" s="41"/>
    </row>
    <row r="344" spans="1:12" s="21" customFormat="1" ht="12.6" customHeight="1" x14ac:dyDescent="0.2">
      <c r="A344" s="81" t="s">
        <v>159</v>
      </c>
      <c r="B344" s="69" t="s">
        <v>127</v>
      </c>
      <c r="C344" s="69" t="s">
        <v>810</v>
      </c>
      <c r="D344" s="82" t="s">
        <v>74</v>
      </c>
      <c r="E344" s="348"/>
      <c r="F344" s="71" t="s">
        <v>160</v>
      </c>
      <c r="G344" s="69">
        <v>2</v>
      </c>
      <c r="H344" s="521"/>
      <c r="I344" s="31">
        <f t="shared" si="18"/>
        <v>0</v>
      </c>
      <c r="J344" s="41"/>
      <c r="L344" s="41"/>
    </row>
    <row r="345" spans="1:12" s="21" customFormat="1" ht="12.6" customHeight="1" x14ac:dyDescent="0.2">
      <c r="A345" s="14" t="s">
        <v>153</v>
      </c>
      <c r="B345" s="69" t="s">
        <v>154</v>
      </c>
      <c r="C345" s="69" t="s">
        <v>810</v>
      </c>
      <c r="D345" s="76" t="s">
        <v>119</v>
      </c>
      <c r="E345" s="348">
        <v>40500</v>
      </c>
      <c r="F345" s="71" t="s">
        <v>161</v>
      </c>
      <c r="G345" s="69">
        <v>1</v>
      </c>
      <c r="H345" s="531"/>
      <c r="I345" s="31">
        <f t="shared" si="18"/>
        <v>0</v>
      </c>
      <c r="J345" s="41"/>
      <c r="L345" s="41"/>
    </row>
    <row r="346" spans="1:12" s="21" customFormat="1" ht="12.6" customHeight="1" x14ac:dyDescent="0.2">
      <c r="A346" s="81" t="s">
        <v>162</v>
      </c>
      <c r="B346" s="16"/>
      <c r="C346" s="16"/>
      <c r="D346" s="72"/>
      <c r="E346" s="350"/>
      <c r="F346" s="338"/>
      <c r="G346" s="57"/>
      <c r="H346" s="553"/>
      <c r="I346" s="222"/>
      <c r="J346" s="41"/>
      <c r="L346" s="41"/>
    </row>
    <row r="347" spans="1:12" s="21" customFormat="1" ht="12.6" customHeight="1" x14ac:dyDescent="0.2">
      <c r="A347" s="14" t="s">
        <v>163</v>
      </c>
      <c r="B347" s="69" t="s">
        <v>164</v>
      </c>
      <c r="C347" s="69" t="s">
        <v>811</v>
      </c>
      <c r="D347" s="76" t="s">
        <v>119</v>
      </c>
      <c r="E347" s="345">
        <v>48600</v>
      </c>
      <c r="F347" s="340" t="s">
        <v>116</v>
      </c>
      <c r="G347" s="77">
        <v>36</v>
      </c>
      <c r="H347" s="521"/>
      <c r="I347" s="31">
        <f>G347*H347</f>
        <v>0</v>
      </c>
      <c r="J347" s="41"/>
      <c r="L347" s="41"/>
    </row>
    <row r="348" spans="1:12" s="21" customFormat="1" ht="12.6" customHeight="1" x14ac:dyDescent="0.2">
      <c r="A348" s="14" t="s">
        <v>11</v>
      </c>
      <c r="B348" s="16"/>
      <c r="C348" s="16"/>
      <c r="D348" s="266" t="s">
        <v>165</v>
      </c>
      <c r="E348" s="331"/>
      <c r="F348" s="331"/>
      <c r="G348" s="57"/>
      <c r="H348" s="553"/>
      <c r="I348" s="222"/>
      <c r="J348" s="41"/>
      <c r="L348" s="41"/>
    </row>
    <row r="349" spans="1:12" s="21" customFormat="1" ht="12.6" customHeight="1" x14ac:dyDescent="0.2">
      <c r="A349" s="14"/>
      <c r="B349" s="16"/>
      <c r="C349" s="16"/>
      <c r="D349" s="61"/>
      <c r="E349" s="331"/>
      <c r="F349" s="331"/>
      <c r="G349" s="57"/>
      <c r="H349" s="553"/>
      <c r="I349" s="222"/>
      <c r="J349" s="41"/>
      <c r="L349" s="41"/>
    </row>
    <row r="350" spans="1:12" s="21" customFormat="1" ht="12.6" customHeight="1" x14ac:dyDescent="0.2">
      <c r="A350" s="55" t="s">
        <v>166</v>
      </c>
      <c r="B350" s="69"/>
      <c r="C350" s="69" t="s">
        <v>1010</v>
      </c>
      <c r="D350" s="76" t="s">
        <v>74</v>
      </c>
      <c r="E350" s="71"/>
      <c r="F350" s="182" t="s">
        <v>160</v>
      </c>
      <c r="G350" s="101">
        <v>1</v>
      </c>
      <c r="H350" s="521"/>
      <c r="I350" s="31">
        <f>G350*H350</f>
        <v>0</v>
      </c>
      <c r="J350" s="41"/>
      <c r="L350" s="41"/>
    </row>
    <row r="351" spans="1:12" s="21" customFormat="1" ht="12.6" customHeight="1" x14ac:dyDescent="0.2">
      <c r="A351" s="14" t="s">
        <v>11</v>
      </c>
      <c r="B351" s="16"/>
      <c r="C351" s="16"/>
      <c r="D351" s="61"/>
      <c r="E351" s="331"/>
      <c r="F351" s="331"/>
      <c r="G351" s="57"/>
      <c r="H351" s="553"/>
      <c r="I351" s="222"/>
      <c r="J351" s="41"/>
      <c r="L351" s="41"/>
    </row>
    <row r="352" spans="1:12" s="21" customFormat="1" ht="12.6" customHeight="1" x14ac:dyDescent="0.2">
      <c r="A352" s="104" t="s">
        <v>167</v>
      </c>
      <c r="B352" s="16"/>
      <c r="C352" s="16"/>
      <c r="D352" s="68"/>
      <c r="E352" s="315"/>
      <c r="F352" s="315"/>
      <c r="G352" s="16"/>
      <c r="H352" s="564"/>
      <c r="I352" s="222"/>
      <c r="J352" s="41"/>
      <c r="L352" s="41"/>
    </row>
    <row r="353" spans="1:12" s="21" customFormat="1" ht="12.6" customHeight="1" x14ac:dyDescent="0.2">
      <c r="A353" s="14" t="s">
        <v>168</v>
      </c>
      <c r="B353" s="16"/>
      <c r="C353" s="16"/>
      <c r="D353" s="68"/>
      <c r="E353" s="315"/>
      <c r="F353" s="315"/>
      <c r="G353" s="16"/>
      <c r="H353" s="564"/>
      <c r="I353" s="222"/>
      <c r="J353" s="41"/>
      <c r="L353" s="41"/>
    </row>
    <row r="354" spans="1:12" s="21" customFormat="1" ht="12.6" customHeight="1" x14ac:dyDescent="0.2">
      <c r="A354" s="14"/>
      <c r="B354" s="16"/>
      <c r="C354" s="16"/>
      <c r="D354" s="68"/>
      <c r="E354" s="315"/>
      <c r="F354" s="315"/>
      <c r="G354" s="16"/>
      <c r="H354" s="564"/>
      <c r="I354" s="222"/>
      <c r="J354" s="41"/>
      <c r="L354" s="41"/>
    </row>
    <row r="355" spans="1:12" s="21" customFormat="1" ht="12.6" customHeight="1" x14ac:dyDescent="0.2">
      <c r="A355" s="104" t="s">
        <v>169</v>
      </c>
      <c r="B355" s="16"/>
      <c r="C355" s="16"/>
      <c r="D355" s="68"/>
      <c r="E355" s="315"/>
      <c r="F355" s="315"/>
      <c r="G355" s="16"/>
      <c r="H355" s="564"/>
      <c r="I355" s="222"/>
      <c r="J355" s="41"/>
      <c r="L355" s="41"/>
    </row>
    <row r="356" spans="1:12" s="21" customFormat="1" ht="12.6" customHeight="1" x14ac:dyDescent="0.2">
      <c r="A356" s="14" t="s">
        <v>170</v>
      </c>
      <c r="B356" s="69" t="s">
        <v>109</v>
      </c>
      <c r="C356" s="69" t="s">
        <v>1011</v>
      </c>
      <c r="D356" s="76"/>
      <c r="E356" s="351"/>
      <c r="F356" s="352" t="s">
        <v>113</v>
      </c>
      <c r="G356" s="69">
        <v>1</v>
      </c>
      <c r="H356" s="521"/>
      <c r="I356" s="31">
        <f t="shared" ref="I356:I362" si="19">G356*H356</f>
        <v>0</v>
      </c>
      <c r="J356" s="41"/>
      <c r="L356" s="41"/>
    </row>
    <row r="357" spans="1:12" s="21" customFormat="1" ht="12.6" customHeight="1" x14ac:dyDescent="0.2">
      <c r="A357" s="14" t="s">
        <v>171</v>
      </c>
      <c r="B357" s="69" t="s">
        <v>109</v>
      </c>
      <c r="C357" s="69" t="s">
        <v>1011</v>
      </c>
      <c r="D357" s="76" t="s">
        <v>511</v>
      </c>
      <c r="E357" s="71">
        <v>7100</v>
      </c>
      <c r="F357" s="242" t="s">
        <v>172</v>
      </c>
      <c r="G357" s="69">
        <v>2</v>
      </c>
      <c r="H357" s="521"/>
      <c r="I357" s="31">
        <f t="shared" si="19"/>
        <v>0</v>
      </c>
      <c r="J357" s="41"/>
      <c r="L357" s="41"/>
    </row>
    <row r="358" spans="1:12" s="21" customFormat="1" ht="12.6" customHeight="1" x14ac:dyDescent="0.2">
      <c r="A358" s="14" t="s">
        <v>117</v>
      </c>
      <c r="B358" s="69" t="s">
        <v>118</v>
      </c>
      <c r="C358" s="69" t="s">
        <v>811</v>
      </c>
      <c r="D358" s="72" t="s">
        <v>119</v>
      </c>
      <c r="E358" s="319">
        <v>7100</v>
      </c>
      <c r="F358" s="353" t="s">
        <v>173</v>
      </c>
      <c r="G358" s="92">
        <v>4</v>
      </c>
      <c r="H358" s="528"/>
      <c r="I358" s="31">
        <f t="shared" si="19"/>
        <v>0</v>
      </c>
      <c r="J358" s="41"/>
      <c r="L358" s="41"/>
    </row>
    <row r="359" spans="1:12" s="21" customFormat="1" ht="12.6" customHeight="1" x14ac:dyDescent="0.2">
      <c r="A359" s="14" t="s">
        <v>120</v>
      </c>
      <c r="B359" s="69" t="s">
        <v>121</v>
      </c>
      <c r="C359" s="69" t="s">
        <v>811</v>
      </c>
      <c r="D359" s="72" t="s">
        <v>119</v>
      </c>
      <c r="E359" s="319">
        <v>7100</v>
      </c>
      <c r="F359" s="353" t="s">
        <v>173</v>
      </c>
      <c r="G359" s="92">
        <v>4</v>
      </c>
      <c r="H359" s="588"/>
      <c r="I359" s="31">
        <f t="shared" si="19"/>
        <v>0</v>
      </c>
      <c r="J359" s="41"/>
      <c r="L359" s="41"/>
    </row>
    <row r="360" spans="1:12" s="21" customFormat="1" ht="12.6" customHeight="1" x14ac:dyDescent="0.2">
      <c r="A360" s="14" t="s">
        <v>123</v>
      </c>
      <c r="B360" s="69" t="s">
        <v>124</v>
      </c>
      <c r="C360" s="69" t="s">
        <v>811</v>
      </c>
      <c r="D360" s="83" t="s">
        <v>119</v>
      </c>
      <c r="E360" s="319">
        <v>7100</v>
      </c>
      <c r="F360" s="353" t="s">
        <v>125</v>
      </c>
      <c r="G360" s="92">
        <v>8</v>
      </c>
      <c r="H360" s="528"/>
      <c r="I360" s="31">
        <f t="shared" si="19"/>
        <v>0</v>
      </c>
      <c r="J360" s="41"/>
      <c r="L360" s="41"/>
    </row>
    <row r="361" spans="1:12" s="21" customFormat="1" ht="12.6" customHeight="1" x14ac:dyDescent="0.2">
      <c r="A361" s="14" t="s">
        <v>174</v>
      </c>
      <c r="B361" s="69" t="s">
        <v>127</v>
      </c>
      <c r="C361" s="69" t="s">
        <v>811</v>
      </c>
      <c r="D361" s="83" t="s">
        <v>119</v>
      </c>
      <c r="E361" s="354">
        <v>4900</v>
      </c>
      <c r="F361" s="352" t="s">
        <v>175</v>
      </c>
      <c r="G361" s="92">
        <v>1</v>
      </c>
      <c r="H361" s="528"/>
      <c r="I361" s="31">
        <f t="shared" si="19"/>
        <v>0</v>
      </c>
      <c r="J361" s="41"/>
      <c r="L361" s="41"/>
    </row>
    <row r="362" spans="1:12" s="21" customFormat="1" ht="12.6" customHeight="1" x14ac:dyDescent="0.2">
      <c r="A362" s="14" t="s">
        <v>176</v>
      </c>
      <c r="B362" s="69" t="s">
        <v>129</v>
      </c>
      <c r="C362" s="69" t="s">
        <v>811</v>
      </c>
      <c r="D362" s="82" t="s">
        <v>119</v>
      </c>
      <c r="E362" s="354">
        <v>4900</v>
      </c>
      <c r="F362" s="352" t="s">
        <v>175</v>
      </c>
      <c r="G362" s="69">
        <v>2</v>
      </c>
      <c r="H362" s="588"/>
      <c r="I362" s="31">
        <f t="shared" si="19"/>
        <v>0</v>
      </c>
      <c r="J362" s="41"/>
      <c r="L362" s="41"/>
    </row>
    <row r="363" spans="1:12" s="21" customFormat="1" ht="12.6" customHeight="1" x14ac:dyDescent="0.2">
      <c r="A363" s="14" t="s">
        <v>131</v>
      </c>
      <c r="B363" s="16"/>
      <c r="C363" s="16"/>
      <c r="D363" s="93"/>
      <c r="E363" s="355"/>
      <c r="F363" s="356"/>
      <c r="G363" s="105"/>
      <c r="H363" s="545"/>
      <c r="I363" s="222"/>
      <c r="J363" s="41"/>
      <c r="L363" s="41"/>
    </row>
    <row r="364" spans="1:12" s="21" customFormat="1" ht="12.6" customHeight="1" x14ac:dyDescent="0.2">
      <c r="A364" s="14" t="s">
        <v>177</v>
      </c>
      <c r="B364" s="69" t="s">
        <v>133</v>
      </c>
      <c r="C364" s="69" t="s">
        <v>811</v>
      </c>
      <c r="D364" s="83" t="s">
        <v>119</v>
      </c>
      <c r="E364" s="354">
        <v>2200</v>
      </c>
      <c r="F364" s="352" t="s">
        <v>175</v>
      </c>
      <c r="G364" s="275"/>
      <c r="H364" s="528"/>
      <c r="I364" s="31">
        <f>G364*H364</f>
        <v>0</v>
      </c>
      <c r="J364" s="41"/>
      <c r="L364" s="41"/>
    </row>
    <row r="365" spans="1:12" s="21" customFormat="1" ht="12.6" customHeight="1" x14ac:dyDescent="0.2">
      <c r="A365" s="106" t="s">
        <v>178</v>
      </c>
      <c r="B365" s="69" t="s">
        <v>179</v>
      </c>
      <c r="C365" s="69" t="s">
        <v>810</v>
      </c>
      <c r="D365" s="83" t="s">
        <v>119</v>
      </c>
      <c r="E365" s="354">
        <v>7100</v>
      </c>
      <c r="F365" s="352" t="s">
        <v>175</v>
      </c>
      <c r="G365" s="275"/>
      <c r="H365" s="528"/>
      <c r="I365" s="31">
        <f>G365*H365</f>
        <v>0</v>
      </c>
      <c r="J365" s="41"/>
      <c r="L365" s="41"/>
    </row>
    <row r="366" spans="1:12" s="21" customFormat="1" ht="12.6" customHeight="1" x14ac:dyDescent="0.2">
      <c r="A366" s="106" t="s">
        <v>180</v>
      </c>
      <c r="B366" s="69" t="s">
        <v>134</v>
      </c>
      <c r="C366" s="69" t="s">
        <v>810</v>
      </c>
      <c r="D366" s="76" t="s">
        <v>119</v>
      </c>
      <c r="E366" s="319">
        <v>2200</v>
      </c>
      <c r="F366" s="242" t="s">
        <v>908</v>
      </c>
      <c r="G366" s="69">
        <v>2</v>
      </c>
      <c r="H366" s="521"/>
      <c r="I366" s="31">
        <f>G366*H366</f>
        <v>0</v>
      </c>
      <c r="J366" s="41"/>
      <c r="L366" s="41"/>
    </row>
    <row r="367" spans="1:12" s="109" customFormat="1" ht="12.6" customHeight="1" x14ac:dyDescent="0.2">
      <c r="A367" s="107"/>
      <c r="B367" s="57"/>
      <c r="C367" s="57"/>
      <c r="D367" s="61"/>
      <c r="E367" s="311"/>
      <c r="F367" s="331"/>
      <c r="G367" s="57"/>
      <c r="H367" s="522"/>
      <c r="I367" s="49"/>
      <c r="J367" s="202"/>
      <c r="L367" s="202"/>
    </row>
    <row r="368" spans="1:12" s="21" customFormat="1" ht="12.6" customHeight="1" x14ac:dyDescent="0.2">
      <c r="A368" s="55" t="s">
        <v>181</v>
      </c>
      <c r="B368" s="69" t="s">
        <v>109</v>
      </c>
      <c r="C368" s="69" t="s">
        <v>1011</v>
      </c>
      <c r="D368" s="76"/>
      <c r="E368" s="71"/>
      <c r="F368" s="182" t="s">
        <v>160</v>
      </c>
      <c r="G368" s="110">
        <v>1</v>
      </c>
      <c r="H368" s="521"/>
      <c r="I368" s="31">
        <f>G368*H368</f>
        <v>0</v>
      </c>
      <c r="J368" s="41"/>
      <c r="L368" s="41"/>
    </row>
    <row r="369" spans="1:12" s="21" customFormat="1" ht="12.6" customHeight="1" x14ac:dyDescent="0.2">
      <c r="A369" s="14"/>
      <c r="B369" s="16"/>
      <c r="C369" s="16"/>
      <c r="D369" s="68"/>
      <c r="E369" s="315"/>
      <c r="F369" s="315"/>
      <c r="G369" s="16"/>
      <c r="H369" s="554"/>
      <c r="I369" s="222"/>
      <c r="J369" s="41"/>
      <c r="L369" s="41"/>
    </row>
    <row r="370" spans="1:12" s="21" customFormat="1" ht="12.6" customHeight="1" x14ac:dyDescent="0.2">
      <c r="A370" s="22" t="s">
        <v>823</v>
      </c>
      <c r="B370" s="9"/>
      <c r="C370" s="9"/>
      <c r="D370" s="32"/>
      <c r="E370" s="311"/>
      <c r="F370" s="311"/>
      <c r="G370" s="9"/>
      <c r="H370" s="549"/>
      <c r="I370" s="506">
        <f>SUM(I299:I368)</f>
        <v>0</v>
      </c>
      <c r="J370" s="41"/>
      <c r="L370" s="41"/>
    </row>
    <row r="371" spans="1:12" s="21" customFormat="1" ht="12.6" customHeight="1" x14ac:dyDescent="0.2">
      <c r="A371" s="1"/>
      <c r="B371" s="12"/>
      <c r="C371" s="12"/>
      <c r="D371" s="32"/>
      <c r="E371" s="311"/>
      <c r="F371" s="311"/>
      <c r="G371" s="9"/>
      <c r="H371" s="543"/>
      <c r="I371" s="222"/>
      <c r="J371" s="41"/>
      <c r="L371" s="41"/>
    </row>
    <row r="372" spans="1:12" s="20" customFormat="1" ht="12.6" customHeight="1" x14ac:dyDescent="0.2">
      <c r="A372" s="55" t="s">
        <v>182</v>
      </c>
      <c r="B372" s="16"/>
      <c r="C372" s="16"/>
      <c r="D372" s="68"/>
      <c r="E372" s="315"/>
      <c r="F372" s="315"/>
      <c r="G372" s="16"/>
      <c r="H372" s="566"/>
      <c r="I372" s="222"/>
      <c r="J372" s="41"/>
      <c r="L372" s="41"/>
    </row>
    <row r="373" spans="1:12" s="20" customFormat="1" ht="12.6" customHeight="1" x14ac:dyDescent="0.2">
      <c r="A373" s="55" t="s">
        <v>11</v>
      </c>
      <c r="B373" s="16"/>
      <c r="C373" s="16"/>
      <c r="D373" s="68"/>
      <c r="E373" s="315"/>
      <c r="F373" s="315"/>
      <c r="G373" s="16"/>
      <c r="H373" s="566"/>
      <c r="I373" s="222"/>
      <c r="J373" s="41"/>
      <c r="L373" s="41"/>
    </row>
    <row r="374" spans="1:12" s="20" customFormat="1" ht="12.6" customHeight="1" x14ac:dyDescent="0.2">
      <c r="A374" s="111" t="s">
        <v>183</v>
      </c>
      <c r="B374" s="16"/>
      <c r="C374" s="16"/>
      <c r="D374" s="68"/>
      <c r="E374" s="315"/>
      <c r="F374" s="315"/>
      <c r="G374" s="16"/>
      <c r="H374" s="566"/>
      <c r="I374" s="222"/>
      <c r="J374" s="41"/>
      <c r="L374" s="41"/>
    </row>
    <row r="375" spans="1:12" s="20" customFormat="1" ht="12.6" customHeight="1" x14ac:dyDescent="0.2">
      <c r="A375" s="111"/>
      <c r="B375" s="16"/>
      <c r="C375" s="16"/>
      <c r="D375" s="68"/>
      <c r="E375" s="315"/>
      <c r="F375" s="315"/>
      <c r="G375" s="16"/>
      <c r="H375" s="566"/>
      <c r="I375" s="222"/>
      <c r="J375" s="41"/>
      <c r="L375" s="41"/>
    </row>
    <row r="376" spans="1:12" s="20" customFormat="1" ht="12.6" customHeight="1" x14ac:dyDescent="0.2">
      <c r="A376" s="111" t="s">
        <v>184</v>
      </c>
      <c r="B376" s="16"/>
      <c r="C376" s="16"/>
      <c r="D376" s="68"/>
      <c r="E376" s="315"/>
      <c r="F376" s="315"/>
      <c r="G376" s="16"/>
      <c r="H376" s="566"/>
      <c r="I376" s="222"/>
      <c r="J376" s="41"/>
      <c r="L376" s="41"/>
    </row>
    <row r="377" spans="1:12" s="20" customFormat="1" ht="12.6" customHeight="1" x14ac:dyDescent="0.2">
      <c r="A377" s="14"/>
      <c r="B377" s="16"/>
      <c r="C377" s="16"/>
      <c r="D377" s="68"/>
      <c r="E377" s="315"/>
      <c r="F377" s="315"/>
      <c r="G377" s="16"/>
      <c r="H377" s="566"/>
      <c r="I377" s="222"/>
      <c r="J377" s="41"/>
      <c r="L377" s="41"/>
    </row>
    <row r="378" spans="1:12" s="20" customFormat="1" ht="12.6" customHeight="1" x14ac:dyDescent="0.25">
      <c r="A378" s="112" t="s">
        <v>962</v>
      </c>
      <c r="B378" s="113" t="s">
        <v>185</v>
      </c>
      <c r="C378" s="69" t="s">
        <v>812</v>
      </c>
      <c r="D378" s="76" t="s">
        <v>186</v>
      </c>
      <c r="E378" s="71">
        <v>3450</v>
      </c>
      <c r="F378" s="71" t="s">
        <v>187</v>
      </c>
      <c r="G378" s="69">
        <v>80</v>
      </c>
      <c r="H378" s="521"/>
      <c r="I378" s="31">
        <f>G378*H378</f>
        <v>0</v>
      </c>
      <c r="J378" s="41"/>
      <c r="L378" s="41"/>
    </row>
    <row r="379" spans="1:12" s="20" customFormat="1" ht="12.6" customHeight="1" x14ac:dyDescent="0.2">
      <c r="A379" s="112" t="s">
        <v>188</v>
      </c>
      <c r="B379" s="113" t="s">
        <v>185</v>
      </c>
      <c r="C379" s="69" t="s">
        <v>812</v>
      </c>
      <c r="D379" s="76" t="s">
        <v>186</v>
      </c>
      <c r="E379" s="71">
        <v>3450</v>
      </c>
      <c r="F379" s="71" t="s">
        <v>187</v>
      </c>
      <c r="G379" s="69">
        <v>80</v>
      </c>
      <c r="H379" s="521"/>
      <c r="I379" s="31">
        <f>G379*H379</f>
        <v>0</v>
      </c>
      <c r="J379" s="41"/>
      <c r="L379" s="41"/>
    </row>
    <row r="380" spans="1:12" s="20" customFormat="1" ht="12.6" customHeight="1" x14ac:dyDescent="0.2">
      <c r="A380" s="112" t="s">
        <v>189</v>
      </c>
      <c r="B380" s="113" t="s">
        <v>185</v>
      </c>
      <c r="C380" s="69" t="s">
        <v>824</v>
      </c>
      <c r="D380" s="76" t="s">
        <v>186</v>
      </c>
      <c r="E380" s="71">
        <v>3450</v>
      </c>
      <c r="F380" s="71" t="s">
        <v>187</v>
      </c>
      <c r="G380" s="69">
        <v>80</v>
      </c>
      <c r="H380" s="521"/>
      <c r="I380" s="31">
        <f>G380*H380</f>
        <v>0</v>
      </c>
      <c r="J380" s="41"/>
      <c r="L380" s="41"/>
    </row>
    <row r="381" spans="1:12" s="20" customFormat="1" ht="12.6" customHeight="1" x14ac:dyDescent="0.2">
      <c r="A381" s="114" t="s">
        <v>190</v>
      </c>
      <c r="B381" s="113" t="s">
        <v>185</v>
      </c>
      <c r="C381" s="69" t="s">
        <v>812</v>
      </c>
      <c r="D381" s="76" t="s">
        <v>186</v>
      </c>
      <c r="E381" s="71">
        <v>3450</v>
      </c>
      <c r="F381" s="71" t="s">
        <v>187</v>
      </c>
      <c r="G381" s="69">
        <v>80</v>
      </c>
      <c r="H381" s="521"/>
      <c r="I381" s="31">
        <f>G381*H381</f>
        <v>0</v>
      </c>
      <c r="J381" s="41"/>
      <c r="L381" s="41"/>
    </row>
    <row r="382" spans="1:12" s="20" customFormat="1" ht="12.6" customHeight="1" x14ac:dyDescent="0.2">
      <c r="A382" s="112"/>
      <c r="B382" s="16"/>
      <c r="C382" s="16"/>
      <c r="D382" s="68"/>
      <c r="E382" s="315"/>
      <c r="F382" s="315"/>
      <c r="G382" s="16"/>
      <c r="H382" s="589"/>
      <c r="I382" s="222"/>
      <c r="J382" s="41"/>
      <c r="L382" s="41"/>
    </row>
    <row r="383" spans="1:12" s="20" customFormat="1" ht="12.6" customHeight="1" x14ac:dyDescent="0.2">
      <c r="A383" s="111" t="s">
        <v>191</v>
      </c>
      <c r="B383" s="16"/>
      <c r="C383" s="16"/>
      <c r="D383" s="68"/>
      <c r="E383" s="315"/>
      <c r="F383" s="315"/>
      <c r="G383" s="16"/>
      <c r="H383" s="589"/>
      <c r="I383" s="222"/>
      <c r="J383" s="41"/>
      <c r="L383" s="41"/>
    </row>
    <row r="384" spans="1:12" s="20" customFormat="1" ht="12.6" customHeight="1" x14ac:dyDescent="0.2">
      <c r="A384" s="111"/>
      <c r="B384" s="16"/>
      <c r="C384" s="16"/>
      <c r="D384" s="68"/>
      <c r="E384" s="315"/>
      <c r="F384" s="315"/>
      <c r="G384" s="16"/>
      <c r="H384" s="589"/>
      <c r="I384" s="222"/>
      <c r="J384" s="41"/>
      <c r="L384" s="41"/>
    </row>
    <row r="385" spans="1:63" s="20" customFormat="1" ht="12.6" customHeight="1" x14ac:dyDescent="0.25">
      <c r="A385" s="112" t="s">
        <v>963</v>
      </c>
      <c r="B385" s="113" t="s">
        <v>192</v>
      </c>
      <c r="C385" s="69" t="s">
        <v>812</v>
      </c>
      <c r="D385" s="76" t="s">
        <v>186</v>
      </c>
      <c r="E385" s="71">
        <v>1670</v>
      </c>
      <c r="F385" s="71" t="s">
        <v>187</v>
      </c>
      <c r="G385" s="69">
        <v>40</v>
      </c>
      <c r="H385" s="521"/>
      <c r="I385" s="31">
        <f>G385*H385</f>
        <v>0</v>
      </c>
      <c r="J385" s="41"/>
      <c r="L385" s="41"/>
    </row>
    <row r="386" spans="1:63" s="20" customFormat="1" ht="12.6" customHeight="1" x14ac:dyDescent="0.2">
      <c r="A386" s="112" t="s">
        <v>188</v>
      </c>
      <c r="B386" s="113" t="s">
        <v>192</v>
      </c>
      <c r="C386" s="69" t="s">
        <v>812</v>
      </c>
      <c r="D386" s="76" t="s">
        <v>186</v>
      </c>
      <c r="E386" s="71">
        <v>1670</v>
      </c>
      <c r="F386" s="71" t="s">
        <v>187</v>
      </c>
      <c r="G386" s="69">
        <v>40</v>
      </c>
      <c r="H386" s="521"/>
      <c r="I386" s="31">
        <f>G386*H386</f>
        <v>0</v>
      </c>
      <c r="J386" s="41"/>
      <c r="L386" s="41"/>
    </row>
    <row r="387" spans="1:63" s="20" customFormat="1" ht="12.6" customHeight="1" x14ac:dyDescent="0.2">
      <c r="A387" s="112" t="s">
        <v>189</v>
      </c>
      <c r="B387" s="113" t="s">
        <v>192</v>
      </c>
      <c r="C387" s="69" t="s">
        <v>824</v>
      </c>
      <c r="D387" s="76" t="s">
        <v>186</v>
      </c>
      <c r="E387" s="71">
        <v>1670</v>
      </c>
      <c r="F387" s="71" t="s">
        <v>187</v>
      </c>
      <c r="G387" s="69">
        <v>40</v>
      </c>
      <c r="H387" s="521"/>
      <c r="I387" s="31">
        <f>G387*H387</f>
        <v>0</v>
      </c>
      <c r="J387" s="41"/>
      <c r="L387" s="41"/>
    </row>
    <row r="388" spans="1:63" s="20" customFormat="1" ht="12.6" customHeight="1" x14ac:dyDescent="0.2">
      <c r="A388" s="114" t="s">
        <v>193</v>
      </c>
      <c r="B388" s="113" t="s">
        <v>192</v>
      </c>
      <c r="C388" s="69" t="s">
        <v>812</v>
      </c>
      <c r="D388" s="76" t="s">
        <v>186</v>
      </c>
      <c r="E388" s="71">
        <v>1670</v>
      </c>
      <c r="F388" s="71" t="s">
        <v>187</v>
      </c>
      <c r="G388" s="69">
        <v>40</v>
      </c>
      <c r="H388" s="521"/>
      <c r="I388" s="31">
        <f>G388*H388</f>
        <v>0</v>
      </c>
      <c r="J388" s="41"/>
      <c r="L388" s="41"/>
    </row>
    <row r="389" spans="1:63" s="20" customFormat="1" ht="12.6" customHeight="1" x14ac:dyDescent="0.2">
      <c r="A389" s="112"/>
      <c r="B389" s="16"/>
      <c r="C389" s="16"/>
      <c r="D389" s="47"/>
      <c r="E389" s="357"/>
      <c r="F389" s="357"/>
      <c r="G389" s="47"/>
      <c r="H389" s="529"/>
      <c r="I389" s="222"/>
      <c r="J389" s="41"/>
      <c r="L389" s="41"/>
    </row>
    <row r="390" spans="1:63" s="78" customFormat="1" ht="12.6" customHeight="1" x14ac:dyDescent="0.2">
      <c r="A390" s="55" t="s">
        <v>194</v>
      </c>
      <c r="B390" s="16"/>
      <c r="C390" s="16"/>
      <c r="D390" s="61"/>
      <c r="E390" s="331"/>
      <c r="F390" s="331"/>
      <c r="G390" s="57"/>
      <c r="H390" s="522"/>
      <c r="I390" s="219"/>
      <c r="J390" s="41"/>
      <c r="K390" s="41"/>
      <c r="L390" s="41"/>
      <c r="M390" s="41"/>
      <c r="N390" s="41"/>
      <c r="O390" s="41"/>
      <c r="P390" s="41"/>
      <c r="Q390" s="41"/>
      <c r="R390" s="41"/>
      <c r="S390" s="41"/>
      <c r="T390" s="41"/>
      <c r="U390" s="41"/>
      <c r="V390" s="41"/>
      <c r="W390" s="41"/>
      <c r="X390" s="41"/>
      <c r="Y390" s="41"/>
      <c r="Z390" s="41"/>
      <c r="AA390" s="41"/>
      <c r="AB390" s="41"/>
      <c r="AC390" s="41"/>
      <c r="AD390" s="41"/>
      <c r="AE390" s="41"/>
      <c r="AF390" s="41"/>
      <c r="AG390" s="41"/>
      <c r="AH390" s="41"/>
      <c r="AI390" s="41"/>
      <c r="AJ390" s="41"/>
      <c r="AK390" s="41"/>
      <c r="AL390" s="41"/>
      <c r="AM390" s="41"/>
      <c r="AN390" s="41"/>
      <c r="AO390" s="41"/>
      <c r="AP390" s="41"/>
      <c r="AQ390" s="41"/>
      <c r="AR390" s="41"/>
      <c r="AS390" s="41"/>
      <c r="AT390" s="41"/>
      <c r="AU390" s="41"/>
      <c r="AV390" s="41"/>
      <c r="AW390" s="41"/>
      <c r="AX390" s="41"/>
      <c r="AY390" s="41"/>
      <c r="AZ390" s="41"/>
      <c r="BA390" s="41"/>
      <c r="BB390" s="41"/>
      <c r="BC390" s="41"/>
      <c r="BD390" s="41"/>
      <c r="BE390" s="41"/>
      <c r="BF390" s="41"/>
      <c r="BG390" s="41"/>
      <c r="BH390" s="41"/>
      <c r="BI390" s="41"/>
      <c r="BJ390" s="41"/>
      <c r="BK390" s="41"/>
    </row>
    <row r="391" spans="1:63" s="78" customFormat="1" ht="12.6" customHeight="1" x14ac:dyDescent="0.2">
      <c r="A391" s="14"/>
      <c r="B391" s="16"/>
      <c r="C391" s="16"/>
      <c r="D391" s="61"/>
      <c r="E391" s="331"/>
      <c r="F391" s="331"/>
      <c r="G391" s="57"/>
      <c r="H391" s="522"/>
      <c r="I391" s="219"/>
      <c r="J391" s="41"/>
      <c r="K391" s="41"/>
      <c r="L391" s="41"/>
      <c r="M391" s="41"/>
      <c r="N391" s="41"/>
      <c r="O391" s="41"/>
      <c r="P391" s="41"/>
      <c r="Q391" s="41"/>
      <c r="R391" s="41"/>
      <c r="S391" s="41"/>
      <c r="T391" s="41"/>
      <c r="U391" s="41"/>
      <c r="V391" s="41"/>
      <c r="W391" s="41"/>
      <c r="X391" s="41"/>
      <c r="Y391" s="41"/>
      <c r="Z391" s="41"/>
      <c r="AA391" s="41"/>
      <c r="AB391" s="41"/>
      <c r="AC391" s="41"/>
      <c r="AD391" s="41"/>
      <c r="AE391" s="41"/>
      <c r="AF391" s="41"/>
      <c r="AG391" s="41"/>
      <c r="AH391" s="41"/>
      <c r="AI391" s="41"/>
      <c r="AJ391" s="41"/>
      <c r="AK391" s="41"/>
      <c r="AL391" s="41"/>
      <c r="AM391" s="41"/>
      <c r="AN391" s="41"/>
      <c r="AO391" s="41"/>
      <c r="AP391" s="41"/>
      <c r="AQ391" s="41"/>
      <c r="AR391" s="41"/>
      <c r="AS391" s="41"/>
      <c r="AT391" s="41"/>
      <c r="AU391" s="41"/>
      <c r="AV391" s="41"/>
      <c r="AW391" s="41"/>
      <c r="AX391" s="41"/>
      <c r="AY391" s="41"/>
      <c r="AZ391" s="41"/>
      <c r="BA391" s="41"/>
      <c r="BB391" s="41"/>
      <c r="BC391" s="41"/>
      <c r="BD391" s="41"/>
      <c r="BE391" s="41"/>
      <c r="BF391" s="41"/>
      <c r="BG391" s="41"/>
      <c r="BH391" s="41"/>
      <c r="BI391" s="41"/>
      <c r="BJ391" s="41"/>
      <c r="BK391" s="41"/>
    </row>
    <row r="392" spans="1:63" s="21" customFormat="1" ht="12.6" customHeight="1" x14ac:dyDescent="0.25">
      <c r="A392" s="112" t="s">
        <v>964</v>
      </c>
      <c r="B392" s="113" t="s">
        <v>195</v>
      </c>
      <c r="C392" s="69" t="s">
        <v>812</v>
      </c>
      <c r="D392" s="76" t="s">
        <v>196</v>
      </c>
      <c r="E392" s="225"/>
      <c r="F392" s="71" t="s">
        <v>187</v>
      </c>
      <c r="G392" s="69">
        <v>10</v>
      </c>
      <c r="H392" s="521"/>
      <c r="I392" s="31">
        <f>G392*H392</f>
        <v>0</v>
      </c>
      <c r="J392" s="41"/>
      <c r="K392" s="41"/>
      <c r="L392" s="41"/>
      <c r="M392" s="41"/>
      <c r="N392" s="41"/>
      <c r="O392" s="41"/>
      <c r="P392" s="41"/>
      <c r="Q392" s="41"/>
      <c r="R392" s="41"/>
      <c r="S392" s="41"/>
      <c r="T392" s="41"/>
      <c r="U392" s="41"/>
      <c r="V392" s="41"/>
      <c r="W392" s="41"/>
      <c r="X392" s="41"/>
      <c r="Y392" s="41"/>
      <c r="Z392" s="41"/>
      <c r="AA392" s="41"/>
      <c r="AB392" s="41"/>
      <c r="AC392" s="41"/>
      <c r="AD392" s="41"/>
      <c r="AE392" s="41"/>
      <c r="AF392" s="41"/>
      <c r="AG392" s="41"/>
      <c r="AH392" s="41"/>
      <c r="AI392" s="41"/>
      <c r="AJ392" s="41"/>
      <c r="AK392" s="41"/>
      <c r="AL392" s="41"/>
      <c r="AM392" s="41"/>
      <c r="AN392" s="41"/>
      <c r="AO392" s="41"/>
      <c r="AP392" s="41"/>
      <c r="AQ392" s="41"/>
      <c r="AR392" s="41"/>
      <c r="AS392" s="41"/>
      <c r="AT392" s="41"/>
      <c r="AU392" s="41"/>
      <c r="AV392" s="41"/>
      <c r="AW392" s="41"/>
      <c r="AX392" s="41"/>
      <c r="AY392" s="41"/>
      <c r="AZ392" s="41"/>
      <c r="BA392" s="41"/>
      <c r="BB392" s="41"/>
      <c r="BC392" s="41"/>
      <c r="BD392" s="41"/>
      <c r="BE392" s="41"/>
      <c r="BF392" s="41"/>
      <c r="BG392" s="41"/>
      <c r="BH392" s="41"/>
      <c r="BI392" s="41"/>
      <c r="BJ392" s="41"/>
      <c r="BK392" s="41"/>
    </row>
    <row r="393" spans="1:63" s="21" customFormat="1" ht="12.6" customHeight="1" x14ac:dyDescent="0.2">
      <c r="A393" s="112" t="s">
        <v>197</v>
      </c>
      <c r="B393" s="113" t="s">
        <v>195</v>
      </c>
      <c r="C393" s="69" t="s">
        <v>812</v>
      </c>
      <c r="D393" s="76" t="s">
        <v>196</v>
      </c>
      <c r="E393" s="225"/>
      <c r="F393" s="71" t="s">
        <v>187</v>
      </c>
      <c r="G393" s="69">
        <v>10</v>
      </c>
      <c r="H393" s="521"/>
      <c r="I393" s="31">
        <f>G393*H393</f>
        <v>0</v>
      </c>
      <c r="J393" s="41"/>
      <c r="K393" s="41"/>
      <c r="L393" s="41"/>
      <c r="M393" s="41"/>
      <c r="N393" s="41"/>
      <c r="O393" s="41"/>
      <c r="P393" s="41"/>
      <c r="Q393" s="41"/>
      <c r="R393" s="41"/>
      <c r="S393" s="41"/>
      <c r="T393" s="41"/>
      <c r="U393" s="41"/>
      <c r="V393" s="41"/>
      <c r="W393" s="41"/>
      <c r="X393" s="41"/>
      <c r="Y393" s="41"/>
      <c r="Z393" s="41"/>
      <c r="AA393" s="41"/>
      <c r="AB393" s="41"/>
      <c r="AC393" s="41"/>
      <c r="AD393" s="41"/>
      <c r="AE393" s="41"/>
      <c r="AF393" s="41"/>
      <c r="AG393" s="41"/>
      <c r="AH393" s="41"/>
      <c r="AI393" s="41"/>
      <c r="AJ393" s="41"/>
      <c r="AK393" s="41"/>
      <c r="AL393" s="41"/>
      <c r="AM393" s="41"/>
      <c r="AN393" s="41"/>
      <c r="AO393" s="41"/>
      <c r="AP393" s="41"/>
      <c r="AQ393" s="41"/>
      <c r="AR393" s="41"/>
      <c r="AS393" s="41"/>
      <c r="AT393" s="41"/>
      <c r="AU393" s="41"/>
      <c r="AV393" s="41"/>
      <c r="AW393" s="41"/>
      <c r="AX393" s="41"/>
      <c r="AY393" s="41"/>
      <c r="AZ393" s="41"/>
      <c r="BA393" s="41"/>
      <c r="BB393" s="41"/>
      <c r="BC393" s="41"/>
      <c r="BD393" s="41"/>
      <c r="BE393" s="41"/>
      <c r="BF393" s="41"/>
      <c r="BG393" s="41"/>
      <c r="BH393" s="41"/>
      <c r="BI393" s="41"/>
      <c r="BJ393" s="41"/>
      <c r="BK393" s="41"/>
    </row>
    <row r="394" spans="1:63" s="21" customFormat="1" ht="12.6" customHeight="1" x14ac:dyDescent="0.2">
      <c r="A394" s="112" t="s">
        <v>198</v>
      </c>
      <c r="B394" s="113" t="s">
        <v>195</v>
      </c>
      <c r="C394" s="69" t="s">
        <v>824</v>
      </c>
      <c r="D394" s="76" t="s">
        <v>196</v>
      </c>
      <c r="E394" s="225"/>
      <c r="F394" s="71" t="s">
        <v>187</v>
      </c>
      <c r="G394" s="69">
        <v>10</v>
      </c>
      <c r="H394" s="521"/>
      <c r="I394" s="31">
        <f>G394*H394</f>
        <v>0</v>
      </c>
      <c r="J394" s="41"/>
      <c r="K394" s="41"/>
      <c r="L394" s="41"/>
      <c r="M394" s="41"/>
      <c r="N394" s="41"/>
      <c r="O394" s="41"/>
      <c r="P394" s="41"/>
      <c r="Q394" s="41"/>
      <c r="R394" s="41"/>
      <c r="S394" s="41"/>
      <c r="T394" s="41"/>
      <c r="U394" s="41"/>
      <c r="V394" s="41"/>
      <c r="W394" s="41"/>
      <c r="X394" s="41"/>
      <c r="Y394" s="41"/>
      <c r="Z394" s="41"/>
      <c r="AA394" s="41"/>
      <c r="AB394" s="41"/>
      <c r="AC394" s="41"/>
      <c r="AD394" s="41"/>
      <c r="AE394" s="41"/>
      <c r="AF394" s="41"/>
      <c r="AG394" s="41"/>
      <c r="AH394" s="41"/>
      <c r="AI394" s="41"/>
      <c r="AJ394" s="41"/>
      <c r="AK394" s="41"/>
      <c r="AL394" s="41"/>
      <c r="AM394" s="41"/>
      <c r="AN394" s="41"/>
      <c r="AO394" s="41"/>
      <c r="AP394" s="41"/>
      <c r="AQ394" s="41"/>
      <c r="AR394" s="41"/>
      <c r="AS394" s="41"/>
      <c r="AT394" s="41"/>
      <c r="AU394" s="41"/>
      <c r="AV394" s="41"/>
      <c r="AW394" s="41"/>
      <c r="AX394" s="41"/>
      <c r="AY394" s="41"/>
      <c r="AZ394" s="41"/>
      <c r="BA394" s="41"/>
      <c r="BB394" s="41"/>
      <c r="BC394" s="41"/>
      <c r="BD394" s="41"/>
      <c r="BE394" s="41"/>
      <c r="BF394" s="41"/>
      <c r="BG394" s="41"/>
      <c r="BH394" s="41"/>
      <c r="BI394" s="41"/>
      <c r="BJ394" s="41"/>
      <c r="BK394" s="41"/>
    </row>
    <row r="395" spans="1:63" s="21" customFormat="1" ht="12.6" customHeight="1" x14ac:dyDescent="0.2">
      <c r="A395" s="112" t="s">
        <v>199</v>
      </c>
      <c r="B395" s="113" t="s">
        <v>195</v>
      </c>
      <c r="C395" s="69" t="s">
        <v>824</v>
      </c>
      <c r="D395" s="76" t="s">
        <v>196</v>
      </c>
      <c r="E395" s="71"/>
      <c r="F395" s="71" t="s">
        <v>187</v>
      </c>
      <c r="G395" s="69">
        <v>10</v>
      </c>
      <c r="H395" s="521"/>
      <c r="I395" s="31">
        <f>G395*H395</f>
        <v>0</v>
      </c>
      <c r="J395" s="41"/>
      <c r="K395" s="41"/>
      <c r="L395" s="41"/>
      <c r="M395" s="41"/>
      <c r="N395" s="41"/>
      <c r="O395" s="41"/>
      <c r="P395" s="41"/>
      <c r="Q395" s="41"/>
      <c r="R395" s="41"/>
      <c r="S395" s="41"/>
      <c r="T395" s="41"/>
      <c r="U395" s="41"/>
      <c r="V395" s="41"/>
      <c r="W395" s="41"/>
      <c r="X395" s="41"/>
      <c r="Y395" s="41"/>
      <c r="Z395" s="41"/>
      <c r="AA395" s="41"/>
      <c r="AB395" s="41"/>
      <c r="AC395" s="41"/>
      <c r="AD395" s="41"/>
      <c r="AE395" s="41"/>
      <c r="AF395" s="41"/>
      <c r="AG395" s="41"/>
      <c r="AH395" s="41"/>
      <c r="AI395" s="41"/>
      <c r="AJ395" s="41"/>
      <c r="AK395" s="41"/>
      <c r="AL395" s="41"/>
      <c r="AM395" s="41"/>
      <c r="AN395" s="41"/>
      <c r="AO395" s="41"/>
      <c r="AP395" s="41"/>
      <c r="AQ395" s="41"/>
      <c r="AR395" s="41"/>
      <c r="AS395" s="41"/>
      <c r="AT395" s="41"/>
      <c r="AU395" s="41"/>
      <c r="AV395" s="41"/>
      <c r="AW395" s="41"/>
      <c r="AX395" s="41"/>
      <c r="AY395" s="41"/>
      <c r="AZ395" s="41"/>
      <c r="BA395" s="41"/>
      <c r="BB395" s="41"/>
      <c r="BC395" s="41"/>
      <c r="BD395" s="41"/>
      <c r="BE395" s="41"/>
      <c r="BF395" s="41"/>
      <c r="BG395" s="41"/>
      <c r="BH395" s="41"/>
      <c r="BI395" s="41"/>
      <c r="BJ395" s="41"/>
      <c r="BK395" s="41"/>
    </row>
    <row r="396" spans="1:63" s="21" customFormat="1" ht="12.6" customHeight="1" x14ac:dyDescent="0.2">
      <c r="A396" s="117"/>
      <c r="B396" s="16"/>
      <c r="C396" s="16"/>
      <c r="D396" s="53"/>
      <c r="E396" s="357"/>
      <c r="F396" s="357"/>
      <c r="G396" s="47"/>
      <c r="H396" s="529"/>
      <c r="I396" s="222"/>
      <c r="J396" s="41"/>
      <c r="K396" s="41"/>
      <c r="L396" s="41"/>
      <c r="M396" s="41"/>
      <c r="N396" s="41"/>
      <c r="O396" s="41"/>
      <c r="P396" s="41"/>
      <c r="Q396" s="41"/>
      <c r="R396" s="41"/>
      <c r="S396" s="41"/>
      <c r="T396" s="41"/>
      <c r="U396" s="41"/>
      <c r="V396" s="41"/>
      <c r="W396" s="41"/>
      <c r="X396" s="41"/>
      <c r="Y396" s="41"/>
      <c r="Z396" s="41"/>
      <c r="AA396" s="41"/>
      <c r="AB396" s="41"/>
      <c r="AC396" s="41"/>
      <c r="AD396" s="41"/>
      <c r="AE396" s="41"/>
      <c r="AF396" s="41"/>
      <c r="AG396" s="41"/>
      <c r="AH396" s="41"/>
      <c r="AI396" s="41"/>
      <c r="AJ396" s="41"/>
      <c r="AK396" s="41"/>
      <c r="AL396" s="41"/>
      <c r="AM396" s="41"/>
      <c r="AN396" s="41"/>
      <c r="AO396" s="41"/>
      <c r="AP396" s="41"/>
      <c r="AQ396" s="41"/>
      <c r="AR396" s="41"/>
      <c r="AS396" s="41"/>
      <c r="AT396" s="41"/>
      <c r="AU396" s="41"/>
      <c r="AV396" s="41"/>
      <c r="AW396" s="41"/>
      <c r="AX396" s="41"/>
      <c r="AY396" s="41"/>
      <c r="AZ396" s="41"/>
      <c r="BA396" s="41"/>
      <c r="BB396" s="41"/>
      <c r="BC396" s="41"/>
      <c r="BD396" s="41"/>
      <c r="BE396" s="41"/>
      <c r="BF396" s="41"/>
      <c r="BG396" s="41"/>
      <c r="BH396" s="41"/>
      <c r="BI396" s="41"/>
      <c r="BJ396" s="41"/>
      <c r="BK396" s="41"/>
    </row>
    <row r="397" spans="1:63" s="21" customFormat="1" ht="12.6" customHeight="1" x14ac:dyDescent="0.2">
      <c r="A397" s="55" t="s">
        <v>200</v>
      </c>
      <c r="B397" s="53"/>
      <c r="C397" s="53"/>
      <c r="D397" s="47"/>
      <c r="E397" s="357"/>
      <c r="F397" s="358"/>
      <c r="G397" s="47"/>
      <c r="H397" s="529"/>
      <c r="I397" s="115"/>
      <c r="J397" s="41"/>
      <c r="K397" s="41"/>
      <c r="L397" s="41"/>
      <c r="M397" s="41"/>
      <c r="N397" s="41"/>
      <c r="O397" s="41"/>
      <c r="P397" s="41"/>
      <c r="Q397" s="41"/>
      <c r="R397" s="41"/>
      <c r="S397" s="41"/>
      <c r="T397" s="41"/>
      <c r="U397" s="41"/>
      <c r="V397" s="41"/>
      <c r="W397" s="41"/>
      <c r="X397" s="41"/>
      <c r="Y397" s="41"/>
      <c r="Z397" s="41"/>
      <c r="AA397" s="41"/>
      <c r="AB397" s="41"/>
      <c r="AC397" s="41"/>
      <c r="AD397" s="41"/>
      <c r="AE397" s="41"/>
      <c r="AF397" s="41"/>
      <c r="AG397" s="41"/>
      <c r="AH397" s="41"/>
      <c r="AI397" s="41"/>
      <c r="AJ397" s="41"/>
      <c r="AK397" s="41"/>
      <c r="AL397" s="41"/>
      <c r="AM397" s="41"/>
      <c r="AN397" s="41"/>
      <c r="AO397" s="41"/>
      <c r="AP397" s="41"/>
      <c r="AQ397" s="41"/>
      <c r="AR397" s="41"/>
      <c r="AS397" s="41"/>
      <c r="AT397" s="41"/>
      <c r="AU397" s="41"/>
      <c r="AV397" s="41"/>
      <c r="AW397" s="41"/>
      <c r="AX397" s="41"/>
      <c r="AY397" s="41"/>
      <c r="AZ397" s="41"/>
      <c r="BA397" s="41"/>
      <c r="BB397" s="41"/>
      <c r="BC397" s="41"/>
      <c r="BD397" s="41"/>
      <c r="BE397" s="41"/>
      <c r="BF397" s="41"/>
      <c r="BG397" s="41"/>
      <c r="BH397" s="41"/>
      <c r="BI397" s="41"/>
      <c r="BJ397" s="41"/>
      <c r="BK397" s="41"/>
    </row>
    <row r="398" spans="1:63" s="21" customFormat="1" ht="12.6" customHeight="1" x14ac:dyDescent="0.2">
      <c r="A398" s="55"/>
      <c r="B398" s="53"/>
      <c r="C398" s="53"/>
      <c r="D398" s="47"/>
      <c r="E398" s="357"/>
      <c r="F398" s="358"/>
      <c r="G398" s="47"/>
      <c r="H398" s="529"/>
      <c r="I398" s="115"/>
      <c r="J398" s="41"/>
      <c r="K398" s="41"/>
      <c r="L398" s="41"/>
      <c r="M398" s="41"/>
      <c r="N398" s="41"/>
      <c r="O398" s="41"/>
      <c r="P398" s="41"/>
      <c r="Q398" s="41"/>
      <c r="R398" s="41"/>
      <c r="S398" s="41"/>
      <c r="T398" s="41"/>
      <c r="U398" s="41"/>
      <c r="V398" s="41"/>
      <c r="W398" s="41"/>
      <c r="X398" s="41"/>
      <c r="Y398" s="41"/>
      <c r="Z398" s="41"/>
      <c r="AA398" s="41"/>
      <c r="AB398" s="41"/>
      <c r="AC398" s="41"/>
      <c r="AD398" s="41"/>
      <c r="AE398" s="41"/>
      <c r="AF398" s="41"/>
      <c r="AG398" s="41"/>
      <c r="AH398" s="41"/>
      <c r="AI398" s="41"/>
      <c r="AJ398" s="41"/>
      <c r="AK398" s="41"/>
      <c r="AL398" s="41"/>
      <c r="AM398" s="41"/>
      <c r="AN398" s="41"/>
      <c r="AO398" s="41"/>
      <c r="AP398" s="41"/>
      <c r="AQ398" s="41"/>
      <c r="AR398" s="41"/>
      <c r="AS398" s="41"/>
      <c r="AT398" s="41"/>
      <c r="AU398" s="41"/>
      <c r="AV398" s="41"/>
      <c r="AW398" s="41"/>
      <c r="AX398" s="41"/>
      <c r="AY398" s="41"/>
      <c r="AZ398" s="41"/>
      <c r="BA398" s="41"/>
      <c r="BB398" s="41"/>
      <c r="BC398" s="41"/>
      <c r="BD398" s="41"/>
      <c r="BE398" s="41"/>
      <c r="BF398" s="41"/>
      <c r="BG398" s="41"/>
      <c r="BH398" s="41"/>
      <c r="BI398" s="41"/>
      <c r="BJ398" s="41"/>
      <c r="BK398" s="41"/>
    </row>
    <row r="399" spans="1:63" s="21" customFormat="1" ht="12.6" customHeight="1" x14ac:dyDescent="0.25">
      <c r="A399" s="112" t="s">
        <v>965</v>
      </c>
      <c r="B399" s="118" t="s">
        <v>201</v>
      </c>
      <c r="C399" s="69" t="s">
        <v>812</v>
      </c>
      <c r="D399" s="82" t="s">
        <v>186</v>
      </c>
      <c r="E399" s="71">
        <v>550</v>
      </c>
      <c r="F399" s="438">
        <v>50</v>
      </c>
      <c r="G399" s="69">
        <v>11</v>
      </c>
      <c r="H399" s="521"/>
      <c r="I399" s="31">
        <f>G399*H399</f>
        <v>0</v>
      </c>
      <c r="J399" s="41"/>
      <c r="K399" s="41"/>
      <c r="L399" s="41"/>
      <c r="M399" s="41"/>
      <c r="N399" s="41"/>
      <c r="O399" s="41"/>
      <c r="P399" s="41"/>
      <c r="Q399" s="41"/>
      <c r="R399" s="41"/>
      <c r="S399" s="41"/>
      <c r="T399" s="41"/>
      <c r="U399" s="41"/>
      <c r="V399" s="41"/>
      <c r="W399" s="41"/>
      <c r="X399" s="41"/>
      <c r="Y399" s="41"/>
      <c r="Z399" s="41"/>
      <c r="AA399" s="41"/>
      <c r="AB399" s="41"/>
      <c r="AC399" s="41"/>
      <c r="AD399" s="41"/>
      <c r="AE399" s="41"/>
      <c r="AF399" s="41"/>
      <c r="AG399" s="41"/>
      <c r="AH399" s="41"/>
      <c r="AI399" s="41"/>
      <c r="AJ399" s="41"/>
      <c r="AK399" s="41"/>
      <c r="AL399" s="41"/>
      <c r="AM399" s="41"/>
      <c r="AN399" s="41"/>
      <c r="AO399" s="41"/>
      <c r="AP399" s="41"/>
      <c r="AQ399" s="41"/>
      <c r="AR399" s="41"/>
      <c r="AS399" s="41"/>
      <c r="AT399" s="41"/>
      <c r="AU399" s="41"/>
      <c r="AV399" s="41"/>
      <c r="AW399" s="41"/>
      <c r="AX399" s="41"/>
      <c r="AY399" s="41"/>
      <c r="AZ399" s="41"/>
      <c r="BA399" s="41"/>
      <c r="BB399" s="41"/>
      <c r="BC399" s="41"/>
      <c r="BD399" s="41"/>
      <c r="BE399" s="41"/>
      <c r="BF399" s="41"/>
      <c r="BG399" s="41"/>
      <c r="BH399" s="41"/>
      <c r="BI399" s="41"/>
      <c r="BJ399" s="41"/>
      <c r="BK399" s="41"/>
    </row>
    <row r="400" spans="1:63" s="41" customFormat="1" ht="12.6" customHeight="1" x14ac:dyDescent="0.2">
      <c r="A400" s="112" t="s">
        <v>202</v>
      </c>
      <c r="B400" s="76" t="s">
        <v>203</v>
      </c>
      <c r="C400" s="69" t="s">
        <v>812</v>
      </c>
      <c r="D400" s="82" t="s">
        <v>186</v>
      </c>
      <c r="E400" s="71">
        <v>550</v>
      </c>
      <c r="F400" s="438">
        <v>50</v>
      </c>
      <c r="G400" s="69">
        <v>11</v>
      </c>
      <c r="H400" s="521"/>
      <c r="I400" s="31">
        <f>G400*H400</f>
        <v>0</v>
      </c>
    </row>
    <row r="401" spans="1:63" s="41" customFormat="1" ht="12.6" customHeight="1" x14ac:dyDescent="0.2">
      <c r="A401" s="112" t="s">
        <v>204</v>
      </c>
      <c r="B401" s="118" t="s">
        <v>201</v>
      </c>
      <c r="C401" s="69" t="s">
        <v>812</v>
      </c>
      <c r="D401" s="83" t="s">
        <v>186</v>
      </c>
      <c r="E401" s="71">
        <v>550</v>
      </c>
      <c r="F401" s="438">
        <v>50</v>
      </c>
      <c r="G401" s="69">
        <v>11</v>
      </c>
      <c r="H401" s="521"/>
      <c r="I401" s="31">
        <f>G401*H401</f>
        <v>0</v>
      </c>
    </row>
    <row r="402" spans="1:63" s="21" customFormat="1" ht="12.6" customHeight="1" x14ac:dyDescent="0.2">
      <c r="A402" s="112" t="s">
        <v>205</v>
      </c>
      <c r="B402" s="76" t="s">
        <v>206</v>
      </c>
      <c r="C402" s="69" t="s">
        <v>812</v>
      </c>
      <c r="D402" s="83" t="s">
        <v>186</v>
      </c>
      <c r="E402" s="71">
        <v>550</v>
      </c>
      <c r="F402" s="438">
        <v>50</v>
      </c>
      <c r="G402" s="69">
        <v>11</v>
      </c>
      <c r="H402" s="521"/>
      <c r="I402" s="31">
        <f>G402*H402</f>
        <v>0</v>
      </c>
      <c r="J402" s="41"/>
      <c r="K402" s="41"/>
      <c r="L402" s="41"/>
      <c r="M402" s="41"/>
      <c r="N402" s="41"/>
      <c r="O402" s="41"/>
      <c r="P402" s="41"/>
      <c r="Q402" s="41"/>
      <c r="R402" s="41"/>
      <c r="S402" s="41"/>
      <c r="T402" s="41"/>
      <c r="U402" s="41"/>
      <c r="V402" s="41"/>
      <c r="W402" s="41"/>
      <c r="X402" s="41"/>
      <c r="Y402" s="41"/>
      <c r="Z402" s="41"/>
      <c r="AA402" s="41"/>
      <c r="AB402" s="41"/>
      <c r="AC402" s="41"/>
      <c r="AD402" s="41"/>
      <c r="AE402" s="41"/>
      <c r="AF402" s="41"/>
      <c r="AG402" s="41"/>
      <c r="AH402" s="41"/>
      <c r="AI402" s="41"/>
      <c r="AJ402" s="41"/>
      <c r="AK402" s="41"/>
      <c r="AL402" s="41"/>
      <c r="AM402" s="41"/>
      <c r="AN402" s="41"/>
      <c r="AO402" s="41"/>
      <c r="AP402" s="41"/>
      <c r="AQ402" s="41"/>
      <c r="AR402" s="41"/>
      <c r="AS402" s="41"/>
      <c r="AT402" s="41"/>
      <c r="AU402" s="41"/>
      <c r="AV402" s="41"/>
      <c r="AW402" s="41"/>
      <c r="AX402" s="41"/>
      <c r="AY402" s="41"/>
      <c r="AZ402" s="41"/>
      <c r="BA402" s="41"/>
      <c r="BB402" s="41"/>
      <c r="BC402" s="41"/>
      <c r="BD402" s="41"/>
      <c r="BE402" s="41"/>
      <c r="BF402" s="41"/>
      <c r="BG402" s="41"/>
      <c r="BH402" s="41"/>
      <c r="BI402" s="41"/>
      <c r="BJ402" s="41"/>
      <c r="BK402" s="41"/>
    </row>
    <row r="403" spans="1:63" s="21" customFormat="1" ht="12.6" customHeight="1" x14ac:dyDescent="0.2">
      <c r="A403" s="112" t="s">
        <v>207</v>
      </c>
      <c r="B403" s="76" t="s">
        <v>206</v>
      </c>
      <c r="C403" s="69" t="s">
        <v>812</v>
      </c>
      <c r="D403" s="82" t="s">
        <v>186</v>
      </c>
      <c r="E403" s="71">
        <v>550</v>
      </c>
      <c r="F403" s="438">
        <v>50</v>
      </c>
      <c r="G403" s="69">
        <v>11</v>
      </c>
      <c r="H403" s="521"/>
      <c r="I403" s="31">
        <f>G403*H403</f>
        <v>0</v>
      </c>
      <c r="J403" s="41"/>
      <c r="K403" s="41"/>
      <c r="L403" s="41"/>
      <c r="M403" s="41"/>
      <c r="N403" s="41"/>
      <c r="O403" s="41"/>
      <c r="P403" s="41"/>
      <c r="Q403" s="41"/>
      <c r="R403" s="41"/>
      <c r="S403" s="41"/>
      <c r="T403" s="41"/>
      <c r="U403" s="41"/>
      <c r="V403" s="41"/>
      <c r="W403" s="41"/>
      <c r="X403" s="41"/>
      <c r="Y403" s="41"/>
      <c r="Z403" s="41"/>
      <c r="AA403" s="41"/>
      <c r="AB403" s="41"/>
      <c r="AC403" s="41"/>
      <c r="AD403" s="41"/>
      <c r="AE403" s="41"/>
      <c r="AF403" s="41"/>
      <c r="AG403" s="41"/>
      <c r="AH403" s="41"/>
      <c r="AI403" s="41"/>
      <c r="AJ403" s="41"/>
      <c r="AK403" s="41"/>
      <c r="AL403" s="41"/>
      <c r="AM403" s="41"/>
      <c r="AN403" s="41"/>
      <c r="AO403" s="41"/>
      <c r="AP403" s="41"/>
      <c r="AQ403" s="41"/>
      <c r="AR403" s="41"/>
      <c r="AS403" s="41"/>
      <c r="AT403" s="41"/>
      <c r="AU403" s="41"/>
      <c r="AV403" s="41"/>
      <c r="AW403" s="41"/>
      <c r="AX403" s="41"/>
      <c r="AY403" s="41"/>
      <c r="AZ403" s="41"/>
      <c r="BA403" s="41"/>
      <c r="BB403" s="41"/>
      <c r="BC403" s="41"/>
      <c r="BD403" s="41"/>
      <c r="BE403" s="41"/>
      <c r="BF403" s="41"/>
      <c r="BG403" s="41"/>
      <c r="BH403" s="41"/>
      <c r="BI403" s="41"/>
      <c r="BJ403" s="41"/>
      <c r="BK403" s="41"/>
    </row>
    <row r="404" spans="1:63" s="21" customFormat="1" ht="12" customHeight="1" x14ac:dyDescent="0.2">
      <c r="A404" s="14"/>
      <c r="B404" s="16"/>
      <c r="C404" s="16"/>
      <c r="D404" s="47"/>
      <c r="E404" s="357"/>
      <c r="F404" s="357"/>
      <c r="G404" s="47"/>
      <c r="H404" s="529"/>
      <c r="I404" s="222"/>
      <c r="J404" s="41"/>
      <c r="K404" s="41"/>
      <c r="L404" s="41"/>
      <c r="M404" s="41"/>
      <c r="N404" s="41"/>
      <c r="O404" s="41"/>
      <c r="P404" s="41"/>
      <c r="Q404" s="41"/>
      <c r="R404" s="41"/>
      <c r="S404" s="41"/>
      <c r="T404" s="41"/>
      <c r="U404" s="41"/>
      <c r="V404" s="41"/>
      <c r="W404" s="41"/>
      <c r="X404" s="41"/>
      <c r="Y404" s="41"/>
      <c r="Z404" s="41"/>
      <c r="AA404" s="41"/>
      <c r="AB404" s="41"/>
      <c r="AC404" s="41"/>
      <c r="AD404" s="41"/>
      <c r="AE404" s="41"/>
      <c r="AF404" s="41"/>
      <c r="AG404" s="41"/>
      <c r="AH404" s="41"/>
      <c r="AI404" s="41"/>
      <c r="AJ404" s="41"/>
      <c r="AK404" s="41"/>
      <c r="AL404" s="41"/>
      <c r="AM404" s="41"/>
      <c r="AN404" s="41"/>
      <c r="AO404" s="41"/>
      <c r="AP404" s="41"/>
      <c r="AQ404" s="41"/>
      <c r="AR404" s="41"/>
      <c r="AS404" s="41"/>
      <c r="AT404" s="41"/>
      <c r="AU404" s="41"/>
      <c r="AV404" s="41"/>
      <c r="AW404" s="41"/>
      <c r="AX404" s="41"/>
      <c r="AY404" s="41"/>
      <c r="AZ404" s="41"/>
      <c r="BA404" s="41"/>
      <c r="BB404" s="41"/>
      <c r="BC404" s="41"/>
      <c r="BD404" s="41"/>
      <c r="BE404" s="41"/>
      <c r="BF404" s="41"/>
      <c r="BG404" s="41"/>
      <c r="BH404" s="41"/>
      <c r="BI404" s="41"/>
      <c r="BJ404" s="41"/>
      <c r="BK404" s="41"/>
    </row>
    <row r="405" spans="1:63" s="21" customFormat="1" ht="12" customHeight="1" x14ac:dyDescent="0.2">
      <c r="A405" s="55" t="s">
        <v>208</v>
      </c>
      <c r="B405" s="53"/>
      <c r="C405" s="53"/>
      <c r="D405" s="47"/>
      <c r="E405" s="357"/>
      <c r="F405" s="358"/>
      <c r="G405" s="47"/>
      <c r="H405" s="529"/>
      <c r="I405" s="115"/>
      <c r="J405" s="41"/>
      <c r="K405" s="41"/>
      <c r="L405" s="41"/>
      <c r="M405" s="41"/>
      <c r="N405" s="41"/>
      <c r="O405" s="41"/>
      <c r="P405" s="41"/>
      <c r="Q405" s="41"/>
      <c r="R405" s="41"/>
      <c r="S405" s="41"/>
      <c r="T405" s="41"/>
      <c r="U405" s="41"/>
      <c r="V405" s="41"/>
      <c r="W405" s="41"/>
      <c r="X405" s="41"/>
      <c r="Y405" s="41"/>
      <c r="Z405" s="41"/>
      <c r="AA405" s="41"/>
      <c r="AB405" s="41"/>
      <c r="AC405" s="41"/>
      <c r="AD405" s="41"/>
      <c r="AE405" s="41"/>
      <c r="AF405" s="41"/>
      <c r="AG405" s="41"/>
      <c r="AH405" s="41"/>
      <c r="AI405" s="41"/>
      <c r="AJ405" s="41"/>
      <c r="AK405" s="41"/>
      <c r="AL405" s="41"/>
      <c r="AM405" s="41"/>
      <c r="AN405" s="41"/>
      <c r="AO405" s="41"/>
      <c r="AP405" s="41"/>
      <c r="AQ405" s="41"/>
      <c r="AR405" s="41"/>
      <c r="AS405" s="41"/>
      <c r="AT405" s="41"/>
      <c r="AU405" s="41"/>
      <c r="AV405" s="41"/>
      <c r="AW405" s="41"/>
      <c r="AX405" s="41"/>
      <c r="AY405" s="41"/>
      <c r="AZ405" s="41"/>
      <c r="BA405" s="41"/>
      <c r="BB405" s="41"/>
      <c r="BC405" s="41"/>
      <c r="BD405" s="41"/>
      <c r="BE405" s="41"/>
      <c r="BF405" s="41"/>
      <c r="BG405" s="41"/>
      <c r="BH405" s="41"/>
      <c r="BI405" s="41"/>
      <c r="BJ405" s="41"/>
      <c r="BK405" s="41"/>
    </row>
    <row r="406" spans="1:63" s="78" customFormat="1" ht="12" customHeight="1" x14ac:dyDescent="0.2">
      <c r="A406" s="14" t="s">
        <v>209</v>
      </c>
      <c r="B406" s="113" t="s">
        <v>210</v>
      </c>
      <c r="C406" s="69" t="s">
        <v>812</v>
      </c>
      <c r="D406" s="82" t="s">
        <v>186</v>
      </c>
      <c r="E406" s="71"/>
      <c r="F406" s="71"/>
      <c r="G406" s="69">
        <v>2</v>
      </c>
      <c r="H406" s="521"/>
      <c r="I406" s="31">
        <f>G406*H406</f>
        <v>0</v>
      </c>
      <c r="J406" s="41"/>
      <c r="K406" s="41"/>
      <c r="L406" s="41"/>
      <c r="M406" s="41"/>
      <c r="N406" s="41"/>
      <c r="O406" s="41"/>
      <c r="P406" s="41"/>
      <c r="Q406" s="41"/>
      <c r="R406" s="41"/>
      <c r="S406" s="41"/>
      <c r="T406" s="41"/>
      <c r="U406" s="41"/>
      <c r="V406" s="41"/>
      <c r="W406" s="41"/>
      <c r="X406" s="41"/>
      <c r="Y406" s="41"/>
      <c r="Z406" s="41"/>
      <c r="AA406" s="41"/>
      <c r="AB406" s="41"/>
      <c r="AC406" s="41"/>
      <c r="AD406" s="41"/>
      <c r="AE406" s="41"/>
      <c r="AF406" s="41"/>
      <c r="AG406" s="41"/>
      <c r="AH406" s="41"/>
      <c r="AI406" s="41"/>
      <c r="AJ406" s="41"/>
      <c r="AK406" s="41"/>
      <c r="AL406" s="41"/>
      <c r="AM406" s="41"/>
      <c r="AN406" s="41"/>
      <c r="AO406" s="41"/>
      <c r="AP406" s="41"/>
      <c r="AQ406" s="41"/>
      <c r="AR406" s="41"/>
      <c r="AS406" s="41"/>
      <c r="AT406" s="41"/>
      <c r="AU406" s="41"/>
      <c r="AV406" s="41"/>
      <c r="AW406" s="41"/>
      <c r="AX406" s="41"/>
      <c r="AY406" s="41"/>
      <c r="AZ406" s="41"/>
      <c r="BA406" s="41"/>
      <c r="BB406" s="41"/>
      <c r="BC406" s="41"/>
      <c r="BD406" s="41"/>
      <c r="BE406" s="41"/>
      <c r="BF406" s="41"/>
      <c r="BG406" s="41"/>
      <c r="BH406" s="41"/>
      <c r="BI406" s="41"/>
      <c r="BJ406" s="41"/>
      <c r="BK406" s="41"/>
    </row>
    <row r="407" spans="1:63" s="78" customFormat="1" ht="12" customHeight="1" x14ac:dyDescent="0.2">
      <c r="A407" s="14" t="s">
        <v>211</v>
      </c>
      <c r="B407" s="113" t="s">
        <v>210</v>
      </c>
      <c r="C407" s="69" t="s">
        <v>812</v>
      </c>
      <c r="D407" s="76" t="s">
        <v>186</v>
      </c>
      <c r="E407" s="71"/>
      <c r="F407" s="71"/>
      <c r="G407" s="69">
        <v>5</v>
      </c>
      <c r="H407" s="521"/>
      <c r="I407" s="31">
        <f>G407*H407</f>
        <v>0</v>
      </c>
      <c r="J407" s="41"/>
      <c r="K407" s="41"/>
      <c r="L407" s="41"/>
      <c r="M407" s="41"/>
      <c r="N407" s="41"/>
      <c r="O407" s="41"/>
      <c r="P407" s="41"/>
      <c r="Q407" s="41"/>
      <c r="R407" s="41"/>
      <c r="S407" s="41"/>
      <c r="T407" s="41"/>
      <c r="U407" s="41"/>
      <c r="V407" s="41"/>
      <c r="W407" s="41"/>
      <c r="X407" s="41"/>
      <c r="Y407" s="41"/>
      <c r="Z407" s="41"/>
      <c r="AA407" s="41"/>
      <c r="AB407" s="41"/>
      <c r="AC407" s="41"/>
      <c r="AD407" s="41"/>
      <c r="AE407" s="41"/>
      <c r="AF407" s="41"/>
      <c r="AG407" s="41"/>
      <c r="AH407" s="41"/>
      <c r="AI407" s="41"/>
      <c r="AJ407" s="41"/>
      <c r="AK407" s="41"/>
      <c r="AL407" s="41"/>
      <c r="AM407" s="41"/>
      <c r="AN407" s="41"/>
      <c r="AO407" s="41"/>
      <c r="AP407" s="41"/>
      <c r="AQ407" s="41"/>
      <c r="AR407" s="41"/>
      <c r="AS407" s="41"/>
      <c r="AT407" s="41"/>
      <c r="AU407" s="41"/>
      <c r="AV407" s="41"/>
      <c r="AW407" s="41"/>
      <c r="AX407" s="41"/>
      <c r="AY407" s="41"/>
      <c r="AZ407" s="41"/>
      <c r="BA407" s="41"/>
      <c r="BB407" s="41"/>
      <c r="BC407" s="41"/>
      <c r="BD407" s="41"/>
      <c r="BE407" s="41"/>
      <c r="BF407" s="41"/>
      <c r="BG407" s="41"/>
      <c r="BH407" s="41"/>
      <c r="BI407" s="41"/>
      <c r="BJ407" s="41"/>
      <c r="BK407" s="41"/>
    </row>
    <row r="408" spans="1:63" s="21" customFormat="1" ht="12" customHeight="1" x14ac:dyDescent="0.2">
      <c r="A408" s="14" t="s">
        <v>11</v>
      </c>
      <c r="B408" s="57"/>
      <c r="C408" s="57"/>
      <c r="D408" s="61"/>
      <c r="E408" s="331"/>
      <c r="F408" s="330"/>
      <c r="G408" s="62"/>
      <c r="H408" s="522"/>
      <c r="I408" s="49"/>
      <c r="J408" s="41"/>
      <c r="K408" s="41"/>
      <c r="L408" s="41"/>
      <c r="M408" s="41"/>
      <c r="N408" s="41"/>
      <c r="O408" s="41"/>
      <c r="P408" s="41"/>
      <c r="Q408" s="41"/>
      <c r="R408" s="41"/>
      <c r="S408" s="41"/>
      <c r="T408" s="41"/>
      <c r="U408" s="41"/>
      <c r="V408" s="41"/>
      <c r="W408" s="41"/>
      <c r="X408" s="41"/>
      <c r="Y408" s="41"/>
      <c r="Z408" s="41"/>
      <c r="AA408" s="41"/>
      <c r="AB408" s="41"/>
      <c r="AC408" s="41"/>
      <c r="AD408" s="41"/>
      <c r="AE408" s="41"/>
      <c r="AF408" s="41"/>
      <c r="AG408" s="41"/>
      <c r="AH408" s="41"/>
      <c r="AI408" s="41"/>
      <c r="AJ408" s="41"/>
      <c r="AK408" s="41"/>
      <c r="AL408" s="41"/>
      <c r="AM408" s="41"/>
      <c r="AN408" s="41"/>
      <c r="AO408" s="41"/>
      <c r="AP408" s="41"/>
      <c r="AQ408" s="41"/>
      <c r="AR408" s="41"/>
      <c r="AS408" s="41"/>
      <c r="AT408" s="41"/>
      <c r="AU408" s="41"/>
      <c r="AV408" s="41"/>
      <c r="AW408" s="41"/>
      <c r="AX408" s="41"/>
      <c r="AY408" s="41"/>
      <c r="AZ408" s="41"/>
      <c r="BA408" s="41"/>
      <c r="BB408" s="41"/>
      <c r="BC408" s="41"/>
      <c r="BD408" s="41"/>
      <c r="BE408" s="41"/>
      <c r="BF408" s="41"/>
      <c r="BG408" s="41"/>
      <c r="BH408" s="41"/>
      <c r="BI408" s="41"/>
      <c r="BJ408" s="41"/>
      <c r="BK408" s="41"/>
    </row>
    <row r="409" spans="1:63" s="21" customFormat="1" ht="12.6" customHeight="1" x14ac:dyDescent="0.2">
      <c r="A409" s="22" t="s">
        <v>212</v>
      </c>
      <c r="B409" s="53"/>
      <c r="C409" s="53"/>
      <c r="D409" s="47"/>
      <c r="E409" s="357"/>
      <c r="F409" s="358"/>
      <c r="G409" s="47"/>
      <c r="H409" s="529"/>
      <c r="I409" s="115"/>
      <c r="J409" s="41"/>
      <c r="L409" s="41"/>
    </row>
    <row r="410" spans="1:63" s="21" customFormat="1" ht="12.6" customHeight="1" x14ac:dyDescent="0.2">
      <c r="A410" s="14" t="s">
        <v>213</v>
      </c>
      <c r="B410" s="69"/>
      <c r="C410" s="69"/>
      <c r="D410" s="119" t="s">
        <v>214</v>
      </c>
      <c r="E410" s="71">
        <v>2</v>
      </c>
      <c r="F410" s="71">
        <v>4</v>
      </c>
      <c r="G410" s="69">
        <v>4</v>
      </c>
      <c r="H410" s="521"/>
      <c r="I410" s="31">
        <f>G410*H410</f>
        <v>0</v>
      </c>
      <c r="J410" s="41"/>
      <c r="L410" s="41"/>
    </row>
    <row r="411" spans="1:63" s="21" customFormat="1" ht="12.6" customHeight="1" x14ac:dyDescent="0.2">
      <c r="A411" s="14" t="s">
        <v>215</v>
      </c>
      <c r="B411" s="69"/>
      <c r="C411" s="69"/>
      <c r="D411" s="76" t="s">
        <v>214</v>
      </c>
      <c r="E411" s="71">
        <v>2</v>
      </c>
      <c r="F411" s="71">
        <v>2</v>
      </c>
      <c r="G411" s="69">
        <v>2</v>
      </c>
      <c r="H411" s="521"/>
      <c r="I411" s="31">
        <f>G411*H411</f>
        <v>0</v>
      </c>
      <c r="J411" s="41"/>
      <c r="L411" s="41"/>
    </row>
    <row r="412" spans="1:63" s="21" customFormat="1" ht="12.6" customHeight="1" x14ac:dyDescent="0.2">
      <c r="A412" s="14"/>
      <c r="B412" s="57"/>
      <c r="C412" s="57"/>
      <c r="D412" s="61"/>
      <c r="E412" s="331"/>
      <c r="F412" s="331"/>
      <c r="G412" s="57"/>
      <c r="H412" s="522"/>
      <c r="I412" s="49"/>
      <c r="J412" s="41"/>
      <c r="L412" s="41"/>
    </row>
    <row r="413" spans="1:63" s="20" customFormat="1" ht="12.6" customHeight="1" x14ac:dyDescent="0.2">
      <c r="A413" s="22" t="s">
        <v>216</v>
      </c>
      <c r="B413" s="57"/>
      <c r="C413" s="57"/>
      <c r="D413" s="61"/>
      <c r="E413" s="331"/>
      <c r="F413" s="331"/>
      <c r="G413" s="57"/>
      <c r="H413" s="522"/>
      <c r="I413" s="49"/>
      <c r="J413" s="202"/>
      <c r="L413" s="41"/>
    </row>
    <row r="414" spans="1:63" s="20" customFormat="1" ht="12" customHeight="1" x14ac:dyDescent="0.2">
      <c r="A414" s="5"/>
      <c r="B414" s="57"/>
      <c r="C414" s="57"/>
      <c r="D414" s="61"/>
      <c r="E414" s="331"/>
      <c r="F414" s="331"/>
      <c r="G414" s="57"/>
      <c r="H414" s="522"/>
      <c r="I414" s="49"/>
      <c r="J414" s="202"/>
      <c r="L414" s="41"/>
    </row>
    <row r="415" spans="1:63" s="20" customFormat="1" ht="12" customHeight="1" x14ac:dyDescent="0.2">
      <c r="A415" s="111" t="s">
        <v>217</v>
      </c>
      <c r="B415" s="120"/>
      <c r="C415" s="121"/>
      <c r="D415" s="120"/>
      <c r="E415" s="359"/>
      <c r="F415" s="360"/>
      <c r="G415" s="120"/>
      <c r="H415" s="590"/>
      <c r="I415" s="49"/>
      <c r="J415" s="41"/>
      <c r="L415" s="41"/>
    </row>
    <row r="416" spans="1:63" s="20" customFormat="1" ht="12" customHeight="1" x14ac:dyDescent="0.2">
      <c r="A416" s="112" t="s">
        <v>218</v>
      </c>
      <c r="B416" s="113"/>
      <c r="C416" s="69" t="s">
        <v>22</v>
      </c>
      <c r="D416" s="122" t="s">
        <v>214</v>
      </c>
      <c r="E416" s="361"/>
      <c r="F416" s="362" t="s">
        <v>219</v>
      </c>
      <c r="G416" s="77">
        <v>2</v>
      </c>
      <c r="H416" s="521"/>
      <c r="I416" s="31">
        <f>G416*H416</f>
        <v>0</v>
      </c>
      <c r="J416" s="41"/>
      <c r="L416" s="41"/>
    </row>
    <row r="417" spans="1:12" s="20" customFormat="1" ht="12" customHeight="1" x14ac:dyDescent="0.2">
      <c r="A417" s="112"/>
      <c r="B417" s="123"/>
      <c r="C417" s="85"/>
      <c r="D417" s="121"/>
      <c r="E417" s="359"/>
      <c r="F417" s="360"/>
      <c r="G417" s="120"/>
      <c r="H417" s="530"/>
      <c r="I417" s="292"/>
      <c r="J417" s="41"/>
      <c r="L417" s="41"/>
    </row>
    <row r="418" spans="1:12" s="20" customFormat="1" ht="12" customHeight="1" x14ac:dyDescent="0.2">
      <c r="A418" s="111" t="s">
        <v>220</v>
      </c>
      <c r="B418" s="123"/>
      <c r="C418" s="85"/>
      <c r="D418" s="125"/>
      <c r="E418" s="363"/>
      <c r="F418" s="364"/>
      <c r="G418" s="120"/>
      <c r="H418" s="530"/>
      <c r="I418" s="292"/>
      <c r="J418" s="41"/>
      <c r="L418" s="41"/>
    </row>
    <row r="419" spans="1:12" s="20" customFormat="1" ht="12" customHeight="1" x14ac:dyDescent="0.2">
      <c r="A419" s="128"/>
      <c r="B419" s="123"/>
      <c r="C419" s="85"/>
      <c r="D419" s="125"/>
      <c r="E419" s="363"/>
      <c r="F419" s="364"/>
      <c r="G419" s="120"/>
      <c r="H419" s="530"/>
      <c r="I419" s="292"/>
      <c r="J419" s="41"/>
      <c r="L419" s="41"/>
    </row>
    <row r="420" spans="1:12" s="20" customFormat="1" ht="12" customHeight="1" x14ac:dyDescent="0.2">
      <c r="A420" s="111" t="s">
        <v>221</v>
      </c>
      <c r="B420" s="123"/>
      <c r="C420" s="85"/>
      <c r="D420" s="121"/>
      <c r="E420" s="359"/>
      <c r="F420" s="360"/>
      <c r="G420" s="120"/>
      <c r="H420" s="530"/>
      <c r="I420" s="292"/>
      <c r="J420" s="41"/>
      <c r="L420" s="41"/>
    </row>
    <row r="421" spans="1:12" s="20" customFormat="1" ht="12" customHeight="1" x14ac:dyDescent="0.2">
      <c r="A421" s="112" t="s">
        <v>222</v>
      </c>
      <c r="B421" s="123"/>
      <c r="C421" s="85"/>
      <c r="D421" s="121"/>
      <c r="E421" s="359"/>
      <c r="F421" s="360"/>
      <c r="G421" s="120"/>
      <c r="H421" s="530"/>
      <c r="I421" s="292"/>
      <c r="J421" s="41"/>
      <c r="L421" s="41"/>
    </row>
    <row r="422" spans="1:12" s="20" customFormat="1" ht="12" customHeight="1" x14ac:dyDescent="0.2">
      <c r="A422" s="112" t="s">
        <v>223</v>
      </c>
      <c r="B422" s="123"/>
      <c r="C422" s="85"/>
      <c r="D422" s="121"/>
      <c r="E422" s="359"/>
      <c r="F422" s="360"/>
      <c r="G422" s="120"/>
      <c r="H422" s="530"/>
      <c r="I422" s="292"/>
      <c r="J422" s="41"/>
      <c r="L422" s="41"/>
    </row>
    <row r="423" spans="1:12" s="20" customFormat="1" ht="12" customHeight="1" x14ac:dyDescent="0.25">
      <c r="A423" s="112" t="s">
        <v>966</v>
      </c>
      <c r="B423" s="113" t="s">
        <v>224</v>
      </c>
      <c r="C423" s="69" t="s">
        <v>812</v>
      </c>
      <c r="D423" s="122" t="s">
        <v>225</v>
      </c>
      <c r="E423" s="361"/>
      <c r="F423" s="365" t="s">
        <v>226</v>
      </c>
      <c r="G423" s="77">
        <v>2</v>
      </c>
      <c r="H423" s="521"/>
      <c r="I423" s="31">
        <f>G423*H423</f>
        <v>0</v>
      </c>
      <c r="J423" s="41"/>
      <c r="L423" s="41"/>
    </row>
    <row r="424" spans="1:12" s="20" customFormat="1" ht="12" customHeight="1" x14ac:dyDescent="0.2">
      <c r="A424" s="112" t="s">
        <v>227</v>
      </c>
      <c r="B424" s="113" t="s">
        <v>228</v>
      </c>
      <c r="C424" s="69" t="s">
        <v>812</v>
      </c>
      <c r="D424" s="122" t="s">
        <v>225</v>
      </c>
      <c r="E424" s="361"/>
      <c r="F424" s="365" t="s">
        <v>226</v>
      </c>
      <c r="G424" s="77">
        <v>2</v>
      </c>
      <c r="H424" s="521"/>
      <c r="I424" s="31">
        <f>G424*H424</f>
        <v>0</v>
      </c>
      <c r="J424" s="41"/>
      <c r="L424" s="41"/>
    </row>
    <row r="425" spans="1:12" s="20" customFormat="1" ht="12" customHeight="1" x14ac:dyDescent="0.2">
      <c r="A425" s="112"/>
      <c r="B425" s="123"/>
      <c r="C425" s="85"/>
      <c r="D425" s="121"/>
      <c r="E425" s="359"/>
      <c r="F425" s="360"/>
      <c r="G425" s="120"/>
      <c r="H425" s="530"/>
      <c r="I425" s="292"/>
      <c r="J425" s="41"/>
      <c r="L425" s="41"/>
    </row>
    <row r="426" spans="1:12" s="20" customFormat="1" ht="12" customHeight="1" x14ac:dyDescent="0.2">
      <c r="A426" s="111" t="s">
        <v>229</v>
      </c>
      <c r="B426" s="123"/>
      <c r="C426" s="85"/>
      <c r="D426" s="121"/>
      <c r="E426" s="359"/>
      <c r="F426" s="360"/>
      <c r="G426" s="120"/>
      <c r="H426" s="530"/>
      <c r="I426" s="292"/>
      <c r="J426" s="41"/>
      <c r="L426" s="41"/>
    </row>
    <row r="427" spans="1:12" s="20" customFormat="1" ht="12" customHeight="1" x14ac:dyDescent="0.2">
      <c r="A427" s="112" t="s">
        <v>230</v>
      </c>
      <c r="B427" s="113" t="s">
        <v>231</v>
      </c>
      <c r="C427" s="69" t="s">
        <v>812</v>
      </c>
      <c r="D427" s="122" t="s">
        <v>225</v>
      </c>
      <c r="E427" s="361"/>
      <c r="F427" s="366" t="s">
        <v>232</v>
      </c>
      <c r="G427" s="77">
        <v>1</v>
      </c>
      <c r="H427" s="521"/>
      <c r="I427" s="31">
        <f>G427*H427</f>
        <v>0</v>
      </c>
      <c r="J427" s="41"/>
      <c r="L427" s="41"/>
    </row>
    <row r="428" spans="1:12" s="20" customFormat="1" ht="12" customHeight="1" x14ac:dyDescent="0.25">
      <c r="A428" s="112" t="s">
        <v>967</v>
      </c>
      <c r="B428" s="113" t="s">
        <v>210</v>
      </c>
      <c r="C428" s="69" t="s">
        <v>812</v>
      </c>
      <c r="D428" s="122" t="s">
        <v>225</v>
      </c>
      <c r="E428" s="361"/>
      <c r="F428" s="366" t="s">
        <v>232</v>
      </c>
      <c r="G428" s="77">
        <v>1</v>
      </c>
      <c r="H428" s="521"/>
      <c r="I428" s="31">
        <f>G428*H428</f>
        <v>0</v>
      </c>
      <c r="J428" s="41"/>
      <c r="L428" s="41"/>
    </row>
    <row r="429" spans="1:12" s="20" customFormat="1" ht="12" customHeight="1" x14ac:dyDescent="0.2">
      <c r="A429" s="112"/>
      <c r="B429" s="123"/>
      <c r="C429" s="85"/>
      <c r="D429" s="121"/>
      <c r="E429" s="367"/>
      <c r="F429" s="359"/>
      <c r="G429" s="120"/>
      <c r="H429" s="530"/>
      <c r="I429" s="124"/>
      <c r="J429" s="41"/>
      <c r="L429" s="41"/>
    </row>
    <row r="430" spans="1:12" s="20" customFormat="1" ht="12" customHeight="1" x14ac:dyDescent="0.2">
      <c r="A430" s="111" t="s">
        <v>233</v>
      </c>
      <c r="B430" s="123"/>
      <c r="C430" s="85"/>
      <c r="D430" s="121"/>
      <c r="E430" s="359"/>
      <c r="F430" s="359"/>
      <c r="G430" s="120"/>
      <c r="H430" s="530"/>
      <c r="I430" s="292"/>
      <c r="J430" s="41"/>
      <c r="L430" s="41"/>
    </row>
    <row r="431" spans="1:12" s="20" customFormat="1" ht="12" customHeight="1" x14ac:dyDescent="0.2">
      <c r="A431" s="112" t="s">
        <v>230</v>
      </c>
      <c r="B431" s="113" t="s">
        <v>231</v>
      </c>
      <c r="C431" s="69" t="s">
        <v>812</v>
      </c>
      <c r="D431" s="122" t="s">
        <v>225</v>
      </c>
      <c r="E431" s="361"/>
      <c r="F431" s="365" t="s">
        <v>234</v>
      </c>
      <c r="G431" s="77">
        <v>1</v>
      </c>
      <c r="H431" s="521"/>
      <c r="I431" s="31">
        <f>G431*H431</f>
        <v>0</v>
      </c>
      <c r="J431" s="41"/>
      <c r="L431" s="41"/>
    </row>
    <row r="432" spans="1:12" s="20" customFormat="1" ht="12" customHeight="1" x14ac:dyDescent="0.25">
      <c r="A432" s="112" t="s">
        <v>967</v>
      </c>
      <c r="B432" s="113" t="s">
        <v>210</v>
      </c>
      <c r="C432" s="69" t="s">
        <v>812</v>
      </c>
      <c r="D432" s="122" t="s">
        <v>225</v>
      </c>
      <c r="E432" s="361"/>
      <c r="F432" s="366" t="s">
        <v>234</v>
      </c>
      <c r="G432" s="77">
        <v>1</v>
      </c>
      <c r="H432" s="521"/>
      <c r="I432" s="31">
        <f>G432*H432</f>
        <v>0</v>
      </c>
      <c r="J432" s="41"/>
      <c r="L432" s="41"/>
    </row>
    <row r="433" spans="1:12" s="20" customFormat="1" ht="12" customHeight="1" x14ac:dyDescent="0.2">
      <c r="A433" s="112"/>
      <c r="B433" s="123"/>
      <c r="C433" s="85"/>
      <c r="D433" s="121"/>
      <c r="E433" s="367"/>
      <c r="F433" s="360"/>
      <c r="G433" s="130"/>
      <c r="H433" s="530"/>
      <c r="I433" s="293"/>
      <c r="J433" s="41"/>
      <c r="L433" s="41"/>
    </row>
    <row r="434" spans="1:12" s="20" customFormat="1" ht="12" customHeight="1" x14ac:dyDescent="0.2">
      <c r="A434" s="111" t="s">
        <v>235</v>
      </c>
      <c r="B434" s="123"/>
      <c r="C434" s="85"/>
      <c r="D434" s="121"/>
      <c r="E434" s="359"/>
      <c r="F434" s="360"/>
      <c r="G434" s="120"/>
      <c r="H434" s="530"/>
      <c r="I434" s="292"/>
      <c r="J434" s="41"/>
      <c r="L434" s="41"/>
    </row>
    <row r="435" spans="1:12" s="20" customFormat="1" ht="12" customHeight="1" x14ac:dyDescent="0.2">
      <c r="A435" s="14" t="s">
        <v>230</v>
      </c>
      <c r="B435" s="113" t="s">
        <v>236</v>
      </c>
      <c r="C435" s="69" t="s">
        <v>824</v>
      </c>
      <c r="D435" s="122" t="s">
        <v>225</v>
      </c>
      <c r="E435" s="361"/>
      <c r="F435" s="365" t="s">
        <v>232</v>
      </c>
      <c r="G435" s="77">
        <v>2</v>
      </c>
      <c r="H435" s="521"/>
      <c r="I435" s="31">
        <f>G435*H435</f>
        <v>0</v>
      </c>
      <c r="J435" s="41"/>
      <c r="L435" s="41"/>
    </row>
    <row r="436" spans="1:12" s="20" customFormat="1" ht="12" customHeight="1" x14ac:dyDescent="0.2">
      <c r="A436" s="14" t="s">
        <v>237</v>
      </c>
      <c r="B436" s="113" t="s">
        <v>236</v>
      </c>
      <c r="C436" s="69" t="s">
        <v>824</v>
      </c>
      <c r="D436" s="122" t="s">
        <v>225</v>
      </c>
      <c r="E436" s="361"/>
      <c r="F436" s="365" t="s">
        <v>232</v>
      </c>
      <c r="G436" s="77">
        <v>2</v>
      </c>
      <c r="H436" s="521"/>
      <c r="I436" s="31">
        <f>G436*H436</f>
        <v>0</v>
      </c>
      <c r="J436" s="41"/>
      <c r="L436" s="41"/>
    </row>
    <row r="437" spans="1:12" s="20" customFormat="1" ht="12" customHeight="1" x14ac:dyDescent="0.2">
      <c r="A437" s="14" t="s">
        <v>238</v>
      </c>
      <c r="B437" s="113" t="s">
        <v>236</v>
      </c>
      <c r="C437" s="69" t="s">
        <v>812</v>
      </c>
      <c r="D437" s="122" t="s">
        <v>225</v>
      </c>
      <c r="E437" s="361"/>
      <c r="F437" s="366" t="s">
        <v>232</v>
      </c>
      <c r="G437" s="77">
        <v>2</v>
      </c>
      <c r="H437" s="521"/>
      <c r="I437" s="31">
        <f>G437*H437</f>
        <v>0</v>
      </c>
      <c r="J437" s="41"/>
      <c r="L437" s="41"/>
    </row>
    <row r="438" spans="1:12" s="20" customFormat="1" ht="12" customHeight="1" x14ac:dyDescent="0.2">
      <c r="A438" s="14" t="s">
        <v>239</v>
      </c>
      <c r="B438" s="113" t="s">
        <v>236</v>
      </c>
      <c r="C438" s="69" t="s">
        <v>812</v>
      </c>
      <c r="D438" s="122" t="s">
        <v>225</v>
      </c>
      <c r="E438" s="361"/>
      <c r="F438" s="366" t="s">
        <v>232</v>
      </c>
      <c r="G438" s="77">
        <v>2</v>
      </c>
      <c r="H438" s="521"/>
      <c r="I438" s="31">
        <f>G438*H438</f>
        <v>0</v>
      </c>
      <c r="J438" s="41"/>
      <c r="L438" s="41"/>
    </row>
    <row r="439" spans="1:12" s="20" customFormat="1" ht="12" customHeight="1" x14ac:dyDescent="0.2">
      <c r="A439" s="112"/>
      <c r="B439" s="123"/>
      <c r="C439" s="85"/>
      <c r="D439" s="129"/>
      <c r="E439" s="368"/>
      <c r="F439" s="369"/>
      <c r="G439" s="131"/>
      <c r="H439" s="591"/>
      <c r="I439" s="294"/>
      <c r="J439" s="41"/>
      <c r="L439" s="41"/>
    </row>
    <row r="440" spans="1:12" s="20" customFormat="1" ht="12" customHeight="1" x14ac:dyDescent="0.2">
      <c r="A440" s="111" t="s">
        <v>240</v>
      </c>
      <c r="B440" s="123"/>
      <c r="C440" s="85"/>
      <c r="D440" s="121"/>
      <c r="E440" s="359"/>
      <c r="F440" s="359"/>
      <c r="G440" s="120"/>
      <c r="H440" s="530"/>
      <c r="I440" s="124"/>
      <c r="J440" s="41"/>
      <c r="L440" s="41"/>
    </row>
    <row r="441" spans="1:12" s="20" customFormat="1" ht="12" customHeight="1" x14ac:dyDescent="0.2">
      <c r="A441" s="112" t="s">
        <v>825</v>
      </c>
      <c r="B441" s="113" t="s">
        <v>242</v>
      </c>
      <c r="C441" s="69" t="s">
        <v>810</v>
      </c>
      <c r="D441" s="132" t="s">
        <v>243</v>
      </c>
      <c r="E441" s="361"/>
      <c r="F441" s="366" t="s">
        <v>244</v>
      </c>
      <c r="G441" s="28">
        <v>4</v>
      </c>
      <c r="H441" s="521"/>
      <c r="I441" s="31">
        <f t="shared" ref="I441:I447" si="20">G441*H441</f>
        <v>0</v>
      </c>
      <c r="J441" s="41"/>
      <c r="L441" s="41"/>
    </row>
    <row r="442" spans="1:12" s="20" customFormat="1" ht="12" customHeight="1" x14ac:dyDescent="0.2">
      <c r="A442" s="112" t="s">
        <v>245</v>
      </c>
      <c r="B442" s="113" t="s">
        <v>242</v>
      </c>
      <c r="C442" s="69" t="s">
        <v>810</v>
      </c>
      <c r="D442" s="132" t="s">
        <v>243</v>
      </c>
      <c r="E442" s="361"/>
      <c r="F442" s="366" t="s">
        <v>244</v>
      </c>
      <c r="G442" s="28">
        <v>4</v>
      </c>
      <c r="H442" s="521"/>
      <c r="I442" s="31">
        <f t="shared" si="20"/>
        <v>0</v>
      </c>
      <c r="J442" s="41"/>
      <c r="L442" s="41"/>
    </row>
    <row r="443" spans="1:12" s="20" customFormat="1" ht="12" customHeight="1" x14ac:dyDescent="0.2">
      <c r="A443" s="112" t="s">
        <v>246</v>
      </c>
      <c r="B443" s="113" t="s">
        <v>247</v>
      </c>
      <c r="C443" s="69" t="s">
        <v>810</v>
      </c>
      <c r="D443" s="132" t="s">
        <v>243</v>
      </c>
      <c r="E443" s="361"/>
      <c r="F443" s="366" t="s">
        <v>244</v>
      </c>
      <c r="G443" s="28"/>
      <c r="H443" s="521"/>
      <c r="I443" s="31"/>
      <c r="J443" s="41"/>
      <c r="L443" s="41"/>
    </row>
    <row r="444" spans="1:12" s="20" customFormat="1" ht="12" customHeight="1" x14ac:dyDescent="0.2">
      <c r="A444" s="112" t="s">
        <v>248</v>
      </c>
      <c r="B444" s="113" t="s">
        <v>249</v>
      </c>
      <c r="C444" s="69"/>
      <c r="D444" s="132" t="s">
        <v>243</v>
      </c>
      <c r="E444" s="361"/>
      <c r="F444" s="366" t="s">
        <v>244</v>
      </c>
      <c r="G444" s="28">
        <v>4</v>
      </c>
      <c r="H444" s="521"/>
      <c r="I444" s="31">
        <f t="shared" si="20"/>
        <v>0</v>
      </c>
      <c r="J444" s="41"/>
      <c r="L444" s="41"/>
    </row>
    <row r="445" spans="1:12" s="20" customFormat="1" ht="12" customHeight="1" x14ac:dyDescent="0.2">
      <c r="A445" s="112" t="s">
        <v>250</v>
      </c>
      <c r="B445" s="113" t="s">
        <v>251</v>
      </c>
      <c r="C445" s="69"/>
      <c r="D445" s="132" t="s">
        <v>243</v>
      </c>
      <c r="E445" s="361"/>
      <c r="F445" s="366" t="s">
        <v>244</v>
      </c>
      <c r="G445" s="28">
        <v>4</v>
      </c>
      <c r="H445" s="521"/>
      <c r="I445" s="31">
        <f t="shared" si="20"/>
        <v>0</v>
      </c>
      <c r="J445" s="41"/>
      <c r="L445" s="41"/>
    </row>
    <row r="446" spans="1:12" s="20" customFormat="1" ht="12" customHeight="1" x14ac:dyDescent="0.2">
      <c r="A446" s="112" t="s">
        <v>252</v>
      </c>
      <c r="B446" s="113" t="s">
        <v>251</v>
      </c>
      <c r="C446" s="69"/>
      <c r="D446" s="132" t="s">
        <v>243</v>
      </c>
      <c r="E446" s="361"/>
      <c r="F446" s="366" t="s">
        <v>244</v>
      </c>
      <c r="G446" s="28">
        <v>4</v>
      </c>
      <c r="H446" s="521"/>
      <c r="I446" s="31">
        <f t="shared" si="20"/>
        <v>0</v>
      </c>
      <c r="J446" s="41"/>
      <c r="L446" s="41"/>
    </row>
    <row r="447" spans="1:12" s="20" customFormat="1" ht="12" customHeight="1" x14ac:dyDescent="0.2">
      <c r="A447" s="112" t="s">
        <v>253</v>
      </c>
      <c r="B447" s="113" t="s">
        <v>254</v>
      </c>
      <c r="C447" s="69"/>
      <c r="D447" s="132" t="s">
        <v>243</v>
      </c>
      <c r="E447" s="361"/>
      <c r="F447" s="366" t="s">
        <v>244</v>
      </c>
      <c r="G447" s="28">
        <v>4</v>
      </c>
      <c r="H447" s="521"/>
      <c r="I447" s="31">
        <f t="shared" si="20"/>
        <v>0</v>
      </c>
      <c r="J447" s="41"/>
      <c r="L447" s="41"/>
    </row>
    <row r="448" spans="1:12" s="20" customFormat="1" ht="12" customHeight="1" x14ac:dyDescent="0.2">
      <c r="A448" s="126"/>
      <c r="B448" s="140" t="s">
        <v>255</v>
      </c>
      <c r="C448" s="85"/>
      <c r="D448" s="121"/>
      <c r="E448" s="359"/>
      <c r="F448" s="360"/>
      <c r="G448" s="120"/>
      <c r="H448" s="530"/>
      <c r="I448" s="292"/>
      <c r="J448" s="41"/>
      <c r="L448" s="41"/>
    </row>
    <row r="449" spans="1:12" s="20" customFormat="1" ht="12" customHeight="1" x14ac:dyDescent="0.2">
      <c r="A449" s="126"/>
      <c r="B449" s="140" t="s">
        <v>256</v>
      </c>
      <c r="C449" s="85"/>
      <c r="D449" s="121"/>
      <c r="E449" s="359"/>
      <c r="F449" s="360"/>
      <c r="G449" s="120"/>
      <c r="H449" s="530"/>
      <c r="I449" s="292"/>
      <c r="J449" s="41"/>
      <c r="L449" s="41"/>
    </row>
    <row r="450" spans="1:12" s="20" customFormat="1" ht="12" customHeight="1" x14ac:dyDescent="0.2">
      <c r="A450" s="111" t="s">
        <v>257</v>
      </c>
      <c r="B450" s="121"/>
      <c r="C450" s="85"/>
      <c r="D450" s="121"/>
      <c r="E450" s="359"/>
      <c r="F450" s="360"/>
      <c r="G450" s="120"/>
      <c r="H450" s="530"/>
      <c r="I450" s="292"/>
      <c r="J450" s="41"/>
      <c r="L450" s="41"/>
    </row>
    <row r="451" spans="1:12" s="20" customFormat="1" ht="12" customHeight="1" x14ac:dyDescent="0.2">
      <c r="A451" s="112" t="s">
        <v>258</v>
      </c>
      <c r="B451" s="113" t="s">
        <v>254</v>
      </c>
      <c r="C451" s="69"/>
      <c r="D451" s="132" t="s">
        <v>243</v>
      </c>
      <c r="E451" s="361"/>
      <c r="F451" s="366" t="s">
        <v>244</v>
      </c>
      <c r="G451" s="28">
        <v>4</v>
      </c>
      <c r="H451" s="521"/>
      <c r="I451" s="31">
        <f>G451*H451</f>
        <v>0</v>
      </c>
      <c r="J451" s="41"/>
      <c r="L451" s="41"/>
    </row>
    <row r="452" spans="1:12" s="20" customFormat="1" ht="12" customHeight="1" x14ac:dyDescent="0.2">
      <c r="A452" s="111"/>
      <c r="B452" s="121"/>
      <c r="C452" s="85"/>
      <c r="D452" s="121"/>
      <c r="E452" s="359"/>
      <c r="F452" s="360"/>
      <c r="G452" s="120"/>
      <c r="H452" s="530"/>
      <c r="I452" s="292"/>
      <c r="J452" s="41"/>
      <c r="L452" s="41"/>
    </row>
    <row r="453" spans="1:12" s="20" customFormat="1" ht="12" customHeight="1" x14ac:dyDescent="0.2">
      <c r="A453" s="111" t="s">
        <v>259</v>
      </c>
      <c r="B453" s="123"/>
      <c r="C453" s="85"/>
      <c r="D453" s="121"/>
      <c r="E453" s="367"/>
      <c r="F453" s="360"/>
      <c r="G453" s="130"/>
      <c r="H453" s="530"/>
      <c r="I453" s="293"/>
      <c r="J453" s="41"/>
      <c r="L453" s="41"/>
    </row>
    <row r="454" spans="1:12" s="20" customFormat="1" ht="12" customHeight="1" x14ac:dyDescent="0.2">
      <c r="A454" s="112" t="s">
        <v>260</v>
      </c>
      <c r="B454" s="113" t="s">
        <v>261</v>
      </c>
      <c r="C454" s="69"/>
      <c r="D454" s="134" t="s">
        <v>262</v>
      </c>
      <c r="E454" s="361"/>
      <c r="F454" s="370" t="s">
        <v>263</v>
      </c>
      <c r="G454" s="133">
        <v>1</v>
      </c>
      <c r="H454" s="592"/>
      <c r="I454" s="31">
        <f>G454*H454</f>
        <v>0</v>
      </c>
      <c r="J454" s="41"/>
      <c r="L454" s="41"/>
    </row>
    <row r="455" spans="1:12" s="20" customFormat="1" ht="12" customHeight="1" x14ac:dyDescent="0.2">
      <c r="A455" s="112" t="s">
        <v>264</v>
      </c>
      <c r="B455" s="113" t="s">
        <v>265</v>
      </c>
      <c r="C455" s="69"/>
      <c r="D455" s="135" t="s">
        <v>266</v>
      </c>
      <c r="E455" s="361"/>
      <c r="F455" s="371" t="s">
        <v>267</v>
      </c>
      <c r="G455" s="133">
        <v>1</v>
      </c>
      <c r="H455" s="592"/>
      <c r="I455" s="31">
        <f>G455*H455</f>
        <v>0</v>
      </c>
      <c r="J455" s="41"/>
      <c r="L455" s="41"/>
    </row>
    <row r="456" spans="1:12" s="20" customFormat="1" ht="12" customHeight="1" x14ac:dyDescent="0.2">
      <c r="A456" s="112" t="s">
        <v>268</v>
      </c>
      <c r="B456" s="113" t="s">
        <v>269</v>
      </c>
      <c r="C456" s="69"/>
      <c r="D456" s="135" t="s">
        <v>270</v>
      </c>
      <c r="E456" s="361"/>
      <c r="F456" s="371" t="s">
        <v>270</v>
      </c>
      <c r="G456" s="133">
        <v>1</v>
      </c>
      <c r="H456" s="592"/>
      <c r="I456" s="31">
        <f>G456*H456</f>
        <v>0</v>
      </c>
      <c r="J456" s="41"/>
      <c r="L456" s="41"/>
    </row>
    <row r="457" spans="1:12" s="20" customFormat="1" ht="12" customHeight="1" x14ac:dyDescent="0.2">
      <c r="A457" s="112" t="s">
        <v>271</v>
      </c>
      <c r="B457" s="113" t="s">
        <v>272</v>
      </c>
      <c r="C457" s="69"/>
      <c r="D457" s="264"/>
      <c r="E457" s="361"/>
      <c r="F457" s="372"/>
      <c r="G457" s="133">
        <v>1</v>
      </c>
      <c r="H457" s="592"/>
      <c r="I457" s="31">
        <f>G457*H457</f>
        <v>0</v>
      </c>
      <c r="J457" s="41"/>
      <c r="L457" s="41"/>
    </row>
    <row r="458" spans="1:12" s="20" customFormat="1" ht="12" customHeight="1" x14ac:dyDescent="0.2">
      <c r="A458" s="136"/>
      <c r="B458" s="123"/>
      <c r="C458" s="85"/>
      <c r="D458" s="120"/>
      <c r="E458" s="359"/>
      <c r="F458" s="364"/>
      <c r="G458" s="125"/>
      <c r="H458" s="530"/>
      <c r="I458" s="127"/>
      <c r="J458" s="41"/>
      <c r="L458" s="41"/>
    </row>
    <row r="459" spans="1:12" s="20" customFormat="1" ht="12" customHeight="1" x14ac:dyDescent="0.2">
      <c r="A459" s="111" t="s">
        <v>273</v>
      </c>
      <c r="B459" s="123"/>
      <c r="C459" s="85"/>
      <c r="D459" s="121"/>
      <c r="E459" s="359"/>
      <c r="F459" s="358"/>
      <c r="G459" s="120"/>
      <c r="H459" s="530"/>
      <c r="I459" s="292"/>
      <c r="J459" s="41"/>
      <c r="L459" s="41"/>
    </row>
    <row r="460" spans="1:12" s="20" customFormat="1" ht="12" customHeight="1" x14ac:dyDescent="0.2">
      <c r="A460" s="112" t="s">
        <v>260</v>
      </c>
      <c r="B460" s="113" t="s">
        <v>261</v>
      </c>
      <c r="C460" s="69"/>
      <c r="D460" s="134" t="s">
        <v>262</v>
      </c>
      <c r="E460" s="361"/>
      <c r="F460" s="370" t="s">
        <v>263</v>
      </c>
      <c r="G460" s="133">
        <v>1</v>
      </c>
      <c r="H460" s="592"/>
      <c r="I460" s="31">
        <f>G460*H460</f>
        <v>0</v>
      </c>
      <c r="J460" s="41"/>
      <c r="L460" s="41"/>
    </row>
    <row r="461" spans="1:12" s="20" customFormat="1" ht="12" customHeight="1" x14ac:dyDescent="0.2">
      <c r="A461" s="112" t="s">
        <v>274</v>
      </c>
      <c r="B461" s="113" t="s">
        <v>265</v>
      </c>
      <c r="C461" s="69"/>
      <c r="D461" s="135" t="s">
        <v>266</v>
      </c>
      <c r="E461" s="361"/>
      <c r="F461" s="371" t="s">
        <v>267</v>
      </c>
      <c r="G461" s="133">
        <v>1</v>
      </c>
      <c r="H461" s="592"/>
      <c r="I461" s="31">
        <f>G461*H461</f>
        <v>0</v>
      </c>
      <c r="J461" s="41"/>
      <c r="L461" s="41"/>
    </row>
    <row r="462" spans="1:12" s="20" customFormat="1" ht="12" customHeight="1" x14ac:dyDescent="0.2">
      <c r="A462" s="112" t="s">
        <v>268</v>
      </c>
      <c r="B462" s="113" t="s">
        <v>269</v>
      </c>
      <c r="C462" s="69"/>
      <c r="D462" s="135" t="s">
        <v>270</v>
      </c>
      <c r="E462" s="361"/>
      <c r="F462" s="371" t="s">
        <v>270</v>
      </c>
      <c r="G462" s="133">
        <v>1</v>
      </c>
      <c r="H462" s="592"/>
      <c r="I462" s="31">
        <f>G462*H462</f>
        <v>0</v>
      </c>
      <c r="J462" s="41"/>
      <c r="L462" s="41"/>
    </row>
    <row r="463" spans="1:12" s="20" customFormat="1" ht="12" customHeight="1" x14ac:dyDescent="0.2">
      <c r="A463" s="112" t="s">
        <v>271</v>
      </c>
      <c r="B463" s="113" t="s">
        <v>272</v>
      </c>
      <c r="C463" s="69"/>
      <c r="D463" s="264"/>
      <c r="E463" s="361"/>
      <c r="F463" s="372"/>
      <c r="G463" s="133">
        <v>1</v>
      </c>
      <c r="H463" s="592"/>
      <c r="I463" s="31">
        <f>G463*H463</f>
        <v>0</v>
      </c>
      <c r="J463" s="41"/>
      <c r="L463" s="41"/>
    </row>
    <row r="464" spans="1:12" s="20" customFormat="1" ht="12" customHeight="1" x14ac:dyDescent="0.2">
      <c r="A464" s="136"/>
      <c r="B464" s="123"/>
      <c r="C464" s="85"/>
      <c r="D464" s="120"/>
      <c r="E464" s="359"/>
      <c r="F464" s="364"/>
      <c r="G464" s="125"/>
      <c r="H464" s="530"/>
      <c r="I464" s="127"/>
      <c r="J464" s="41"/>
      <c r="L464" s="41"/>
    </row>
    <row r="465" spans="1:12" s="20" customFormat="1" ht="12" customHeight="1" x14ac:dyDescent="0.2">
      <c r="A465" s="111" t="s">
        <v>275</v>
      </c>
      <c r="B465" s="123"/>
      <c r="C465" s="85"/>
      <c r="D465" s="121"/>
      <c r="E465" s="359"/>
      <c r="F465" s="360"/>
      <c r="G465" s="120"/>
      <c r="H465" s="530"/>
      <c r="I465" s="292"/>
      <c r="J465" s="41"/>
      <c r="L465" s="41"/>
    </row>
    <row r="466" spans="1:12" s="20" customFormat="1" ht="12" customHeight="1" x14ac:dyDescent="0.2">
      <c r="A466" s="112" t="s">
        <v>276</v>
      </c>
      <c r="B466" s="113" t="s">
        <v>277</v>
      </c>
      <c r="C466" s="69"/>
      <c r="D466" s="137" t="s">
        <v>278</v>
      </c>
      <c r="E466" s="361">
        <v>145</v>
      </c>
      <c r="F466" s="366" t="s">
        <v>22</v>
      </c>
      <c r="G466" s="138">
        <v>15</v>
      </c>
      <c r="H466" s="521"/>
      <c r="I466" s="31" t="s">
        <v>22</v>
      </c>
      <c r="J466" s="41"/>
      <c r="L466" s="41"/>
    </row>
    <row r="467" spans="1:12" s="20" customFormat="1" ht="12" customHeight="1" x14ac:dyDescent="0.2">
      <c r="A467" s="112" t="s">
        <v>279</v>
      </c>
      <c r="B467" s="113" t="s">
        <v>280</v>
      </c>
      <c r="C467" s="69"/>
      <c r="D467" s="137" t="s">
        <v>278</v>
      </c>
      <c r="E467" s="361"/>
      <c r="F467" s="366" t="s">
        <v>22</v>
      </c>
      <c r="G467" s="77">
        <v>3</v>
      </c>
      <c r="H467" s="521"/>
      <c r="I467" s="31">
        <f>G467*H467</f>
        <v>0</v>
      </c>
      <c r="J467" s="41"/>
      <c r="L467" s="41"/>
    </row>
    <row r="468" spans="1:12" s="20" customFormat="1" ht="12" customHeight="1" x14ac:dyDescent="0.2">
      <c r="A468" s="112"/>
      <c r="B468" s="123"/>
      <c r="C468" s="85"/>
      <c r="D468" s="270" t="s">
        <v>281</v>
      </c>
      <c r="E468" s="363"/>
      <c r="F468" s="364"/>
      <c r="G468" s="125"/>
      <c r="H468" s="530"/>
      <c r="I468" s="127"/>
      <c r="J468" s="41"/>
      <c r="L468" s="41"/>
    </row>
    <row r="469" spans="1:12" s="20" customFormat="1" ht="12" customHeight="1" x14ac:dyDescent="0.2">
      <c r="A469" s="139"/>
      <c r="B469" s="123"/>
      <c r="C469" s="85"/>
      <c r="D469" s="271" t="s">
        <v>282</v>
      </c>
      <c r="E469" s="363"/>
      <c r="F469" s="364"/>
      <c r="G469" s="125"/>
      <c r="H469" s="530"/>
      <c r="I469" s="127"/>
      <c r="J469" s="41"/>
      <c r="L469" s="41"/>
    </row>
    <row r="470" spans="1:12" s="20" customFormat="1" ht="12" customHeight="1" x14ac:dyDescent="0.2">
      <c r="A470" s="111" t="s">
        <v>283</v>
      </c>
      <c r="B470" s="123"/>
      <c r="C470" s="85"/>
      <c r="D470" s="121"/>
      <c r="E470" s="359"/>
      <c r="F470" s="360"/>
      <c r="G470" s="120"/>
      <c r="H470" s="530"/>
      <c r="I470" s="292"/>
      <c r="J470" s="41"/>
      <c r="L470" s="41"/>
    </row>
    <row r="471" spans="1:12" s="20" customFormat="1" ht="12" customHeight="1" x14ac:dyDescent="0.2">
      <c r="A471" s="112" t="s">
        <v>284</v>
      </c>
      <c r="B471" s="113" t="s">
        <v>285</v>
      </c>
      <c r="C471" s="69" t="s">
        <v>824</v>
      </c>
      <c r="D471" s="119" t="s">
        <v>286</v>
      </c>
      <c r="E471" s="361">
        <v>145</v>
      </c>
      <c r="F471" s="373" t="s">
        <v>287</v>
      </c>
      <c r="G471" s="77">
        <v>3</v>
      </c>
      <c r="H471" s="521"/>
      <c r="I471" s="31">
        <f>G471*H471</f>
        <v>0</v>
      </c>
      <c r="J471" s="41"/>
      <c r="L471" s="41"/>
    </row>
    <row r="472" spans="1:12" s="20" customFormat="1" ht="12" customHeight="1" x14ac:dyDescent="0.2">
      <c r="A472" s="112" t="s">
        <v>288</v>
      </c>
      <c r="B472" s="113" t="s">
        <v>285</v>
      </c>
      <c r="C472" s="69" t="s">
        <v>824</v>
      </c>
      <c r="D472" s="119" t="s">
        <v>286</v>
      </c>
      <c r="E472" s="361">
        <v>145</v>
      </c>
      <c r="F472" s="373" t="s">
        <v>289</v>
      </c>
      <c r="G472" s="77">
        <v>15</v>
      </c>
      <c r="H472" s="521"/>
      <c r="I472" s="31">
        <f>G472*H472</f>
        <v>0</v>
      </c>
      <c r="J472" s="41"/>
      <c r="L472" s="41"/>
    </row>
    <row r="473" spans="1:12" s="20" customFormat="1" ht="12" customHeight="1" x14ac:dyDescent="0.2">
      <c r="A473" s="112"/>
      <c r="B473" s="123"/>
      <c r="C473" s="85"/>
      <c r="D473" s="140" t="s">
        <v>290</v>
      </c>
      <c r="E473" s="359"/>
      <c r="F473" s="360"/>
      <c r="G473" s="120"/>
      <c r="H473" s="530"/>
      <c r="I473" s="292"/>
      <c r="J473" s="41"/>
      <c r="L473" s="41"/>
    </row>
    <row r="474" spans="1:12" s="20" customFormat="1" ht="12" customHeight="1" x14ac:dyDescent="0.2">
      <c r="A474" s="126"/>
      <c r="B474" s="123"/>
      <c r="C474" s="85"/>
      <c r="D474" s="140" t="s">
        <v>291</v>
      </c>
      <c r="E474" s="363"/>
      <c r="F474" s="364"/>
      <c r="G474" s="120"/>
      <c r="H474" s="530"/>
      <c r="I474" s="292"/>
      <c r="J474" s="41"/>
      <c r="L474" s="41"/>
    </row>
    <row r="475" spans="1:12" s="20" customFormat="1" ht="12" customHeight="1" x14ac:dyDescent="0.2">
      <c r="A475" s="126"/>
      <c r="B475" s="123"/>
      <c r="C475" s="85"/>
      <c r="D475" s="140" t="s">
        <v>292</v>
      </c>
      <c r="E475" s="363"/>
      <c r="F475" s="364"/>
      <c r="G475" s="120"/>
      <c r="H475" s="530"/>
      <c r="I475" s="292"/>
      <c r="J475" s="41"/>
      <c r="L475" s="41"/>
    </row>
    <row r="476" spans="1:12" s="20" customFormat="1" ht="12" customHeight="1" x14ac:dyDescent="0.2">
      <c r="A476" s="139"/>
      <c r="B476" s="123"/>
      <c r="C476" s="85"/>
      <c r="D476" s="140" t="s">
        <v>293</v>
      </c>
      <c r="E476" s="359"/>
      <c r="F476" s="360"/>
      <c r="G476" s="120"/>
      <c r="H476" s="530"/>
      <c r="I476" s="292"/>
      <c r="J476" s="41"/>
      <c r="L476" s="41"/>
    </row>
    <row r="477" spans="1:12" s="20" customFormat="1" ht="12" customHeight="1" x14ac:dyDescent="0.2">
      <c r="A477" s="111" t="s">
        <v>294</v>
      </c>
      <c r="B477" s="123"/>
      <c r="C477" s="85"/>
      <c r="D477" s="125"/>
      <c r="E477" s="363"/>
      <c r="F477" s="364"/>
      <c r="G477" s="120"/>
      <c r="H477" s="530"/>
      <c r="I477" s="292"/>
      <c r="J477" s="41"/>
      <c r="L477" s="41"/>
    </row>
    <row r="478" spans="1:12" s="20" customFormat="1" ht="12" customHeight="1" x14ac:dyDescent="0.25">
      <c r="A478" s="112" t="s">
        <v>968</v>
      </c>
      <c r="B478" s="113" t="s">
        <v>285</v>
      </c>
      <c r="C478" s="69" t="s">
        <v>824</v>
      </c>
      <c r="D478" s="119" t="s">
        <v>286</v>
      </c>
      <c r="E478" s="361">
        <v>145</v>
      </c>
      <c r="F478" s="366" t="s">
        <v>295</v>
      </c>
      <c r="G478" s="77">
        <v>29</v>
      </c>
      <c r="H478" s="521"/>
      <c r="I478" s="31">
        <f>G478*H478</f>
        <v>0</v>
      </c>
      <c r="J478" s="41"/>
      <c r="L478" s="41"/>
    </row>
    <row r="479" spans="1:12" s="20" customFormat="1" ht="12" customHeight="1" x14ac:dyDescent="0.25">
      <c r="A479" s="112" t="s">
        <v>969</v>
      </c>
      <c r="B479" s="113" t="s">
        <v>285</v>
      </c>
      <c r="C479" s="69" t="s">
        <v>824</v>
      </c>
      <c r="D479" s="119" t="s">
        <v>286</v>
      </c>
      <c r="E479" s="361">
        <v>145</v>
      </c>
      <c r="F479" s="366" t="s">
        <v>244</v>
      </c>
      <c r="G479" s="77">
        <v>10</v>
      </c>
      <c r="H479" s="521"/>
      <c r="I479" s="31">
        <f>G479*H479</f>
        <v>0</v>
      </c>
      <c r="J479" s="41"/>
      <c r="L479" s="41"/>
    </row>
    <row r="480" spans="1:12" s="20" customFormat="1" ht="12" customHeight="1" x14ac:dyDescent="0.2">
      <c r="A480" s="128"/>
      <c r="B480" s="123"/>
      <c r="C480" s="85"/>
      <c r="D480" s="270" t="s">
        <v>296</v>
      </c>
      <c r="E480" s="363"/>
      <c r="F480" s="364"/>
      <c r="G480" s="125"/>
      <c r="H480" s="530"/>
      <c r="I480" s="127"/>
      <c r="J480" s="41"/>
      <c r="L480" s="41"/>
    </row>
    <row r="481" spans="1:12" s="20" customFormat="1" ht="12" customHeight="1" x14ac:dyDescent="0.2">
      <c r="A481" s="128"/>
      <c r="B481" s="123"/>
      <c r="C481" s="85"/>
      <c r="D481" s="271" t="s">
        <v>297</v>
      </c>
      <c r="E481" s="374"/>
      <c r="F481" s="364"/>
      <c r="G481" s="125"/>
      <c r="H481" s="530"/>
      <c r="I481" s="127"/>
      <c r="J481" s="41"/>
      <c r="L481" s="41"/>
    </row>
    <row r="482" spans="1:12" s="20" customFormat="1" ht="12" customHeight="1" x14ac:dyDescent="0.2">
      <c r="A482" s="128"/>
      <c r="B482" s="123"/>
      <c r="C482" s="85"/>
      <c r="D482" s="270" t="s">
        <v>298</v>
      </c>
      <c r="E482" s="363"/>
      <c r="F482" s="364"/>
      <c r="G482" s="125"/>
      <c r="H482" s="530"/>
      <c r="I482" s="127"/>
      <c r="J482" s="41"/>
      <c r="L482" s="41"/>
    </row>
    <row r="483" spans="1:12" s="20" customFormat="1" ht="12" customHeight="1" x14ac:dyDescent="0.2">
      <c r="A483" s="111" t="s">
        <v>299</v>
      </c>
      <c r="B483" s="123"/>
      <c r="C483" s="85"/>
      <c r="D483" s="125"/>
      <c r="E483" s="363"/>
      <c r="F483" s="364"/>
      <c r="G483" s="120"/>
      <c r="H483" s="530"/>
      <c r="I483" s="292"/>
      <c r="J483" s="41"/>
      <c r="L483" s="41"/>
    </row>
    <row r="484" spans="1:12" s="20" customFormat="1" ht="12" customHeight="1" x14ac:dyDescent="0.2">
      <c r="A484" s="112" t="s">
        <v>300</v>
      </c>
      <c r="B484" s="113"/>
      <c r="C484" s="69" t="s">
        <v>824</v>
      </c>
      <c r="D484" s="141" t="s">
        <v>214</v>
      </c>
      <c r="E484" s="375"/>
      <c r="F484" s="366" t="s">
        <v>301</v>
      </c>
      <c r="G484" s="77">
        <v>1</v>
      </c>
      <c r="H484" s="521"/>
      <c r="I484" s="31">
        <f>G484*H484</f>
        <v>0</v>
      </c>
      <c r="J484" s="41"/>
      <c r="L484" s="41"/>
    </row>
    <row r="485" spans="1:12" s="20" customFormat="1" ht="12" customHeight="1" x14ac:dyDescent="0.2">
      <c r="A485" s="112" t="s">
        <v>302</v>
      </c>
      <c r="B485" s="123"/>
      <c r="C485" s="85"/>
      <c r="D485" s="125"/>
      <c r="E485" s="363"/>
      <c r="F485" s="364"/>
      <c r="G485" s="125"/>
      <c r="H485" s="530"/>
      <c r="I485" s="127"/>
      <c r="J485" s="41"/>
      <c r="L485" s="41"/>
    </row>
    <row r="486" spans="1:12" s="20" customFormat="1" ht="12" customHeight="1" x14ac:dyDescent="0.2">
      <c r="A486" s="112"/>
      <c r="B486" s="123"/>
      <c r="C486" s="85"/>
      <c r="D486" s="125"/>
      <c r="E486" s="363"/>
      <c r="F486" s="364"/>
      <c r="G486" s="125"/>
      <c r="H486" s="530"/>
      <c r="I486" s="127"/>
      <c r="J486" s="41"/>
      <c r="L486" s="41"/>
    </row>
    <row r="487" spans="1:12" s="20" customFormat="1" ht="12" customHeight="1" x14ac:dyDescent="0.2">
      <c r="A487" s="111" t="s">
        <v>303</v>
      </c>
      <c r="B487" s="123"/>
      <c r="C487" s="85"/>
      <c r="D487" s="142"/>
      <c r="E487" s="359"/>
      <c r="F487" s="360"/>
      <c r="G487" s="143"/>
      <c r="H487" s="530"/>
      <c r="I487" s="292"/>
      <c r="J487" s="41"/>
      <c r="L487" s="41"/>
    </row>
    <row r="488" spans="1:12" s="20" customFormat="1" ht="12" customHeight="1" x14ac:dyDescent="0.2">
      <c r="A488" s="112" t="s">
        <v>47</v>
      </c>
      <c r="B488" s="113"/>
      <c r="C488" s="69" t="s">
        <v>22</v>
      </c>
      <c r="D488" s="133" t="s">
        <v>304</v>
      </c>
      <c r="E488" s="361"/>
      <c r="F488" s="376">
        <v>1</v>
      </c>
      <c r="G488" s="77">
        <v>1</v>
      </c>
      <c r="H488" s="521"/>
      <c r="I488" s="31">
        <f>G488*H488</f>
        <v>0</v>
      </c>
      <c r="J488" s="41"/>
      <c r="L488" s="41"/>
    </row>
    <row r="489" spans="1:12" s="20" customFormat="1" ht="12" customHeight="1" x14ac:dyDescent="0.2">
      <c r="A489" s="136"/>
      <c r="B489" s="123"/>
      <c r="C489" s="85"/>
      <c r="D489" s="142"/>
      <c r="E489" s="359"/>
      <c r="F489" s="360"/>
      <c r="G489" s="143"/>
      <c r="H489" s="530"/>
      <c r="I489" s="292"/>
      <c r="J489" s="41"/>
      <c r="L489" s="41"/>
    </row>
    <row r="490" spans="1:12" s="20" customFormat="1" ht="12" customHeight="1" x14ac:dyDescent="0.2">
      <c r="A490" s="111" t="s">
        <v>305</v>
      </c>
      <c r="B490" s="123"/>
      <c r="C490" s="85"/>
      <c r="D490" s="142"/>
      <c r="E490" s="359"/>
      <c r="F490" s="360"/>
      <c r="G490" s="143"/>
      <c r="H490" s="530"/>
      <c r="I490" s="292"/>
      <c r="J490" s="41"/>
      <c r="L490" s="41"/>
    </row>
    <row r="491" spans="1:12" s="20" customFormat="1" ht="12" customHeight="1" x14ac:dyDescent="0.2">
      <c r="A491" s="111"/>
      <c r="B491" s="123"/>
      <c r="C491" s="85"/>
      <c r="D491" s="142"/>
      <c r="E491" s="359"/>
      <c r="F491" s="360"/>
      <c r="G491" s="143"/>
      <c r="H491" s="530"/>
      <c r="I491" s="292"/>
      <c r="J491" s="41"/>
      <c r="L491" s="41"/>
    </row>
    <row r="492" spans="1:12" s="20" customFormat="1" ht="12" customHeight="1" x14ac:dyDescent="0.2">
      <c r="A492" s="111" t="s">
        <v>306</v>
      </c>
      <c r="B492" s="120"/>
      <c r="C492" s="121"/>
      <c r="D492" s="120"/>
      <c r="E492" s="359"/>
      <c r="F492" s="360"/>
      <c r="G492" s="120"/>
      <c r="H492" s="590"/>
      <c r="I492" s="49"/>
      <c r="J492" s="41"/>
      <c r="L492" s="41"/>
    </row>
    <row r="493" spans="1:12" s="20" customFormat="1" ht="12" customHeight="1" x14ac:dyDescent="0.2">
      <c r="A493" s="112" t="s">
        <v>218</v>
      </c>
      <c r="B493" s="113"/>
      <c r="C493" s="69" t="s">
        <v>22</v>
      </c>
      <c r="D493" s="122" t="s">
        <v>307</v>
      </c>
      <c r="E493" s="361"/>
      <c r="F493" s="362" t="s">
        <v>308</v>
      </c>
      <c r="G493" s="77">
        <v>2</v>
      </c>
      <c r="H493" s="521"/>
      <c r="I493" s="31">
        <f>G493*H493</f>
        <v>0</v>
      </c>
      <c r="J493" s="41"/>
      <c r="L493" s="41"/>
    </row>
    <row r="494" spans="1:12" s="20" customFormat="1" ht="12" customHeight="1" x14ac:dyDescent="0.2">
      <c r="A494" s="111"/>
      <c r="B494" s="123"/>
      <c r="C494" s="85"/>
      <c r="D494" s="142"/>
      <c r="E494" s="359"/>
      <c r="F494" s="360"/>
      <c r="G494" s="143"/>
      <c r="H494" s="530"/>
      <c r="I494" s="292"/>
      <c r="J494" s="41"/>
      <c r="L494" s="41"/>
    </row>
    <row r="495" spans="1:12" s="20" customFormat="1" ht="12" customHeight="1" x14ac:dyDescent="0.2">
      <c r="A495" s="111" t="s">
        <v>309</v>
      </c>
      <c r="B495" s="123"/>
      <c r="C495" s="85"/>
      <c r="D495" s="125"/>
      <c r="E495" s="363"/>
      <c r="F495" s="364"/>
      <c r="G495" s="120"/>
      <c r="H495" s="530"/>
      <c r="I495" s="292"/>
      <c r="J495" s="41"/>
      <c r="L495" s="41"/>
    </row>
    <row r="496" spans="1:12" s="20" customFormat="1" ht="12" customHeight="1" x14ac:dyDescent="0.2">
      <c r="A496" s="111"/>
      <c r="B496" s="123"/>
      <c r="C496" s="85"/>
      <c r="D496" s="125"/>
      <c r="E496" s="363"/>
      <c r="F496" s="364"/>
      <c r="G496" s="120"/>
      <c r="H496" s="530"/>
      <c r="I496" s="292"/>
      <c r="J496" s="41"/>
      <c r="L496" s="41"/>
    </row>
    <row r="497" spans="1:12" s="20" customFormat="1" ht="12" customHeight="1" x14ac:dyDescent="0.2">
      <c r="A497" s="111" t="s">
        <v>310</v>
      </c>
      <c r="B497" s="123"/>
      <c r="C497" s="85"/>
      <c r="D497" s="142"/>
      <c r="E497" s="359"/>
      <c r="F497" s="360"/>
      <c r="G497" s="143"/>
      <c r="H497" s="530"/>
      <c r="I497" s="292"/>
      <c r="J497" s="41"/>
      <c r="L497" s="41"/>
    </row>
    <row r="498" spans="1:12" s="20" customFormat="1" ht="12" customHeight="1" x14ac:dyDescent="0.2">
      <c r="A498" s="111" t="s">
        <v>311</v>
      </c>
      <c r="B498" s="123"/>
      <c r="C498" s="85"/>
      <c r="D498" s="121"/>
      <c r="E498" s="367"/>
      <c r="F498" s="360"/>
      <c r="G498" s="120"/>
      <c r="H498" s="530"/>
      <c r="I498" s="292"/>
      <c r="J498" s="41"/>
      <c r="L498" s="41"/>
    </row>
    <row r="499" spans="1:12" s="20" customFormat="1" ht="12" customHeight="1" x14ac:dyDescent="0.2">
      <c r="A499" s="112" t="s">
        <v>312</v>
      </c>
      <c r="B499" s="113" t="s">
        <v>313</v>
      </c>
      <c r="C499" s="69" t="s">
        <v>812</v>
      </c>
      <c r="D499" s="122" t="s">
        <v>225</v>
      </c>
      <c r="E499" s="361"/>
      <c r="F499" s="365" t="s">
        <v>226</v>
      </c>
      <c r="G499" s="77">
        <v>3</v>
      </c>
      <c r="H499" s="521"/>
      <c r="I499" s="31">
        <f t="shared" ref="I499:I505" si="21">G499*H499</f>
        <v>0</v>
      </c>
      <c r="J499" s="41"/>
      <c r="L499" s="41"/>
    </row>
    <row r="500" spans="1:12" s="20" customFormat="1" ht="12" customHeight="1" x14ac:dyDescent="0.2">
      <c r="A500" s="112" t="s">
        <v>314</v>
      </c>
      <c r="B500" s="113" t="s">
        <v>315</v>
      </c>
      <c r="C500" s="145"/>
      <c r="D500" s="122" t="s">
        <v>225</v>
      </c>
      <c r="E500" s="361"/>
      <c r="F500" s="365" t="s">
        <v>226</v>
      </c>
      <c r="G500" s="77">
        <v>3</v>
      </c>
      <c r="H500" s="521"/>
      <c r="I500" s="31">
        <f t="shared" si="21"/>
        <v>0</v>
      </c>
      <c r="J500" s="41"/>
      <c r="L500" s="41"/>
    </row>
    <row r="501" spans="1:12" s="20" customFormat="1" ht="12" customHeight="1" x14ac:dyDescent="0.2">
      <c r="A501" s="112" t="s">
        <v>316</v>
      </c>
      <c r="B501" s="113" t="s">
        <v>317</v>
      </c>
      <c r="C501" s="69" t="s">
        <v>812</v>
      </c>
      <c r="D501" s="122" t="s">
        <v>225</v>
      </c>
      <c r="E501" s="361"/>
      <c r="F501" s="366" t="s">
        <v>318</v>
      </c>
      <c r="G501" s="77">
        <v>1</v>
      </c>
      <c r="H501" s="521"/>
      <c r="I501" s="31">
        <f t="shared" si="21"/>
        <v>0</v>
      </c>
      <c r="J501" s="41"/>
      <c r="L501" s="41"/>
    </row>
    <row r="502" spans="1:12" s="20" customFormat="1" ht="12" customHeight="1" x14ac:dyDescent="0.2">
      <c r="A502" s="112" t="s">
        <v>319</v>
      </c>
      <c r="B502" s="113" t="s">
        <v>320</v>
      </c>
      <c r="C502" s="69" t="s">
        <v>812</v>
      </c>
      <c r="D502" s="122" t="s">
        <v>225</v>
      </c>
      <c r="E502" s="361"/>
      <c r="F502" s="366" t="s">
        <v>318</v>
      </c>
      <c r="G502" s="77">
        <v>1</v>
      </c>
      <c r="H502" s="521"/>
      <c r="I502" s="31">
        <f t="shared" si="21"/>
        <v>0</v>
      </c>
      <c r="J502" s="41"/>
      <c r="L502" s="41"/>
    </row>
    <row r="503" spans="1:12" s="20" customFormat="1" ht="12" customHeight="1" x14ac:dyDescent="0.2">
      <c r="A503" s="112" t="s">
        <v>321</v>
      </c>
      <c r="B503" s="113" t="s">
        <v>320</v>
      </c>
      <c r="C503" s="69" t="s">
        <v>812</v>
      </c>
      <c r="D503" s="122" t="s">
        <v>225</v>
      </c>
      <c r="E503" s="361"/>
      <c r="F503" s="366" t="s">
        <v>318</v>
      </c>
      <c r="G503" s="77">
        <v>1</v>
      </c>
      <c r="H503" s="521"/>
      <c r="I503" s="31">
        <f t="shared" si="21"/>
        <v>0</v>
      </c>
      <c r="J503" s="41"/>
      <c r="L503" s="41"/>
    </row>
    <row r="504" spans="1:12" s="20" customFormat="1" ht="12" customHeight="1" x14ac:dyDescent="0.2">
      <c r="A504" s="112" t="s">
        <v>322</v>
      </c>
      <c r="B504" s="113" t="s">
        <v>320</v>
      </c>
      <c r="C504" s="69" t="s">
        <v>812</v>
      </c>
      <c r="D504" s="122" t="s">
        <v>225</v>
      </c>
      <c r="E504" s="361"/>
      <c r="F504" s="366" t="s">
        <v>318</v>
      </c>
      <c r="G504" s="77">
        <v>1</v>
      </c>
      <c r="H504" s="521"/>
      <c r="I504" s="31">
        <f t="shared" si="21"/>
        <v>0</v>
      </c>
      <c r="J504" s="41"/>
      <c r="L504" s="41"/>
    </row>
    <row r="505" spans="1:12" s="20" customFormat="1" ht="12" customHeight="1" x14ac:dyDescent="0.2">
      <c r="A505" s="112" t="s">
        <v>323</v>
      </c>
      <c r="B505" s="113" t="s">
        <v>320</v>
      </c>
      <c r="C505" s="69" t="s">
        <v>812</v>
      </c>
      <c r="D505" s="122" t="s">
        <v>225</v>
      </c>
      <c r="E505" s="361"/>
      <c r="F505" s="366" t="s">
        <v>318</v>
      </c>
      <c r="G505" s="77">
        <v>1</v>
      </c>
      <c r="H505" s="521"/>
      <c r="I505" s="31">
        <f t="shared" si="21"/>
        <v>0</v>
      </c>
      <c r="J505" s="41"/>
      <c r="L505" s="41"/>
    </row>
    <row r="506" spans="1:12" s="20" customFormat="1" ht="12" customHeight="1" x14ac:dyDescent="0.2">
      <c r="A506" s="128"/>
      <c r="B506" s="123"/>
      <c r="C506" s="85"/>
      <c r="D506" s="142"/>
      <c r="E506" s="359"/>
      <c r="F506" s="359"/>
      <c r="G506" s="143"/>
      <c r="H506" s="530"/>
      <c r="I506" s="292"/>
      <c r="J506" s="41"/>
      <c r="L506" s="41"/>
    </row>
    <row r="507" spans="1:12" s="20" customFormat="1" ht="12" customHeight="1" x14ac:dyDescent="0.2">
      <c r="A507" s="111" t="s">
        <v>324</v>
      </c>
      <c r="B507" s="123"/>
      <c r="C507" s="85"/>
      <c r="D507" s="142"/>
      <c r="E507" s="359"/>
      <c r="F507" s="359"/>
      <c r="G507" s="143"/>
      <c r="H507" s="530"/>
      <c r="I507" s="292"/>
      <c r="J507" s="41"/>
      <c r="L507" s="41"/>
    </row>
    <row r="508" spans="1:12" s="20" customFormat="1" ht="12" customHeight="1" x14ac:dyDescent="0.2">
      <c r="A508" s="112" t="s">
        <v>312</v>
      </c>
      <c r="B508" s="113" t="s">
        <v>325</v>
      </c>
      <c r="C508" s="69" t="s">
        <v>812</v>
      </c>
      <c r="D508" s="122" t="s">
        <v>225</v>
      </c>
      <c r="E508" s="361"/>
      <c r="F508" s="365" t="s">
        <v>226</v>
      </c>
      <c r="G508" s="77">
        <v>18</v>
      </c>
      <c r="H508" s="521"/>
      <c r="I508" s="31">
        <f t="shared" ref="I508:I514" si="22">G508*H508</f>
        <v>0</v>
      </c>
      <c r="J508" s="41"/>
      <c r="L508" s="41"/>
    </row>
    <row r="509" spans="1:12" s="20" customFormat="1" ht="12" customHeight="1" x14ac:dyDescent="0.2">
      <c r="A509" s="112" t="s">
        <v>314</v>
      </c>
      <c r="B509" s="113" t="s">
        <v>315</v>
      </c>
      <c r="C509" s="69"/>
      <c r="D509" s="122" t="s">
        <v>225</v>
      </c>
      <c r="E509" s="361"/>
      <c r="F509" s="365" t="s">
        <v>226</v>
      </c>
      <c r="G509" s="77">
        <v>18</v>
      </c>
      <c r="H509" s="521"/>
      <c r="I509" s="31">
        <f t="shared" si="22"/>
        <v>0</v>
      </c>
      <c r="J509" s="41"/>
      <c r="L509" s="41"/>
    </row>
    <row r="510" spans="1:12" s="20" customFormat="1" ht="12" customHeight="1" x14ac:dyDescent="0.2">
      <c r="A510" s="112" t="s">
        <v>316</v>
      </c>
      <c r="B510" s="113" t="s">
        <v>317</v>
      </c>
      <c r="C510" s="69" t="s">
        <v>812</v>
      </c>
      <c r="D510" s="122" t="s">
        <v>225</v>
      </c>
      <c r="E510" s="361"/>
      <c r="F510" s="366" t="s">
        <v>326</v>
      </c>
      <c r="G510" s="77">
        <v>2</v>
      </c>
      <c r="H510" s="521"/>
      <c r="I510" s="31">
        <f t="shared" si="22"/>
        <v>0</v>
      </c>
      <c r="J510" s="41"/>
      <c r="L510" s="41"/>
    </row>
    <row r="511" spans="1:12" s="20" customFormat="1" ht="12" customHeight="1" x14ac:dyDescent="0.2">
      <c r="A511" s="112" t="s">
        <v>319</v>
      </c>
      <c r="B511" s="113" t="s">
        <v>320</v>
      </c>
      <c r="C511" s="69" t="s">
        <v>812</v>
      </c>
      <c r="D511" s="122" t="s">
        <v>225</v>
      </c>
      <c r="E511" s="361"/>
      <c r="F511" s="366" t="s">
        <v>318</v>
      </c>
      <c r="G511" s="77">
        <v>3</v>
      </c>
      <c r="H511" s="521"/>
      <c r="I511" s="31">
        <f t="shared" si="22"/>
        <v>0</v>
      </c>
      <c r="J511" s="41"/>
      <c r="L511" s="41"/>
    </row>
    <row r="512" spans="1:12" s="20" customFormat="1" ht="12" customHeight="1" x14ac:dyDescent="0.2">
      <c r="A512" s="112" t="s">
        <v>321</v>
      </c>
      <c r="B512" s="113" t="s">
        <v>320</v>
      </c>
      <c r="C512" s="69" t="s">
        <v>812</v>
      </c>
      <c r="D512" s="122" t="s">
        <v>225</v>
      </c>
      <c r="E512" s="361"/>
      <c r="F512" s="366" t="s">
        <v>318</v>
      </c>
      <c r="G512" s="77">
        <v>3</v>
      </c>
      <c r="H512" s="521"/>
      <c r="I512" s="31">
        <f t="shared" si="22"/>
        <v>0</v>
      </c>
      <c r="J512" s="41"/>
      <c r="L512" s="41"/>
    </row>
    <row r="513" spans="1:12" s="20" customFormat="1" ht="12" customHeight="1" x14ac:dyDescent="0.2">
      <c r="A513" s="112" t="s">
        <v>322</v>
      </c>
      <c r="B513" s="113" t="s">
        <v>320</v>
      </c>
      <c r="C513" s="69" t="s">
        <v>812</v>
      </c>
      <c r="D513" s="122" t="s">
        <v>225</v>
      </c>
      <c r="E513" s="361"/>
      <c r="F513" s="366" t="s">
        <v>318</v>
      </c>
      <c r="G513" s="77">
        <v>3</v>
      </c>
      <c r="H513" s="521"/>
      <c r="I513" s="31">
        <f t="shared" si="22"/>
        <v>0</v>
      </c>
      <c r="J513" s="41"/>
      <c r="L513" s="41"/>
    </row>
    <row r="514" spans="1:12" s="20" customFormat="1" ht="12" customHeight="1" x14ac:dyDescent="0.2">
      <c r="A514" s="112" t="s">
        <v>323</v>
      </c>
      <c r="B514" s="113" t="s">
        <v>320</v>
      </c>
      <c r="C514" s="69" t="s">
        <v>812</v>
      </c>
      <c r="D514" s="122" t="s">
        <v>225</v>
      </c>
      <c r="E514" s="361"/>
      <c r="F514" s="366" t="s">
        <v>318</v>
      </c>
      <c r="G514" s="77">
        <v>3</v>
      </c>
      <c r="H514" s="521"/>
      <c r="I514" s="31">
        <f t="shared" si="22"/>
        <v>0</v>
      </c>
      <c r="J514" s="41"/>
      <c r="L514" s="41"/>
    </row>
    <row r="515" spans="1:12" s="20" customFormat="1" ht="12" customHeight="1" x14ac:dyDescent="0.2">
      <c r="A515" s="136"/>
      <c r="B515" s="123"/>
      <c r="C515" s="85"/>
      <c r="D515" s="142"/>
      <c r="E515" s="359"/>
      <c r="F515" s="359"/>
      <c r="G515" s="143"/>
      <c r="H515" s="530"/>
      <c r="I515" s="292"/>
      <c r="J515" s="41"/>
      <c r="L515" s="41"/>
    </row>
    <row r="516" spans="1:12" s="20" customFormat="1" ht="12" customHeight="1" x14ac:dyDescent="0.2">
      <c r="A516" s="111" t="s">
        <v>327</v>
      </c>
      <c r="B516" s="123"/>
      <c r="C516" s="85"/>
      <c r="D516" s="121"/>
      <c r="E516" s="359"/>
      <c r="F516" s="359"/>
      <c r="G516" s="120"/>
      <c r="H516" s="530"/>
      <c r="I516" s="124"/>
      <c r="J516" s="41"/>
      <c r="L516" s="41"/>
    </row>
    <row r="517" spans="1:12" s="20" customFormat="1" ht="12" customHeight="1" x14ac:dyDescent="0.2">
      <c r="A517" s="112" t="s">
        <v>241</v>
      </c>
      <c r="B517" s="113" t="s">
        <v>328</v>
      </c>
      <c r="C517" s="69" t="s">
        <v>810</v>
      </c>
      <c r="D517" s="132" t="s">
        <v>243</v>
      </c>
      <c r="E517" s="361"/>
      <c r="F517" s="366" t="s">
        <v>244</v>
      </c>
      <c r="G517" s="28">
        <v>15</v>
      </c>
      <c r="H517" s="521"/>
      <c r="I517" s="31">
        <f t="shared" ref="I517:I523" si="23">G517*H517</f>
        <v>0</v>
      </c>
      <c r="J517" s="41"/>
      <c r="L517" s="41"/>
    </row>
    <row r="518" spans="1:12" s="20" customFormat="1" ht="12" customHeight="1" x14ac:dyDescent="0.2">
      <c r="A518" s="112" t="s">
        <v>245</v>
      </c>
      <c r="B518" s="113" t="s">
        <v>328</v>
      </c>
      <c r="C518" s="69" t="s">
        <v>810</v>
      </c>
      <c r="D518" s="132" t="s">
        <v>243</v>
      </c>
      <c r="E518" s="361"/>
      <c r="F518" s="366" t="s">
        <v>244</v>
      </c>
      <c r="G518" s="28">
        <v>15</v>
      </c>
      <c r="H518" s="521"/>
      <c r="I518" s="31">
        <f t="shared" si="23"/>
        <v>0</v>
      </c>
      <c r="J518" s="41"/>
      <c r="L518" s="41"/>
    </row>
    <row r="519" spans="1:12" s="20" customFormat="1" ht="12" customHeight="1" x14ac:dyDescent="0.2">
      <c r="A519" s="112" t="s">
        <v>329</v>
      </c>
      <c r="B519" s="113" t="s">
        <v>330</v>
      </c>
      <c r="C519" s="69" t="s">
        <v>810</v>
      </c>
      <c r="D519" s="132" t="s">
        <v>243</v>
      </c>
      <c r="E519" s="361"/>
      <c r="F519" s="366" t="s">
        <v>244</v>
      </c>
      <c r="G519" s="28"/>
      <c r="H519" s="521"/>
      <c r="I519" s="31"/>
      <c r="J519" s="41"/>
      <c r="L519" s="41"/>
    </row>
    <row r="520" spans="1:12" s="20" customFormat="1" ht="12" customHeight="1" x14ac:dyDescent="0.2">
      <c r="A520" s="112" t="s">
        <v>248</v>
      </c>
      <c r="B520" s="113" t="s">
        <v>331</v>
      </c>
      <c r="C520" s="69" t="s">
        <v>810</v>
      </c>
      <c r="D520" s="132" t="s">
        <v>243</v>
      </c>
      <c r="E520" s="361"/>
      <c r="F520" s="366" t="s">
        <v>244</v>
      </c>
      <c r="G520" s="28">
        <v>15</v>
      </c>
      <c r="H520" s="521"/>
      <c r="I520" s="31">
        <f t="shared" si="23"/>
        <v>0</v>
      </c>
      <c r="J520" s="41"/>
      <c r="L520" s="41"/>
    </row>
    <row r="521" spans="1:12" s="20" customFormat="1" ht="12" customHeight="1" x14ac:dyDescent="0.2">
      <c r="A521" s="112" t="s">
        <v>250</v>
      </c>
      <c r="B521" s="113" t="s">
        <v>332</v>
      </c>
      <c r="C521" s="69" t="s">
        <v>810</v>
      </c>
      <c r="D521" s="132" t="s">
        <v>243</v>
      </c>
      <c r="E521" s="361"/>
      <c r="F521" s="366" t="s">
        <v>244</v>
      </c>
      <c r="G521" s="28">
        <v>15</v>
      </c>
      <c r="H521" s="521"/>
      <c r="I521" s="31">
        <f t="shared" si="23"/>
        <v>0</v>
      </c>
      <c r="J521" s="41"/>
      <c r="L521" s="41"/>
    </row>
    <row r="522" spans="1:12" s="20" customFormat="1" ht="12" customHeight="1" x14ac:dyDescent="0.2">
      <c r="A522" s="112" t="s">
        <v>252</v>
      </c>
      <c r="B522" s="113" t="s">
        <v>332</v>
      </c>
      <c r="C522" s="69" t="s">
        <v>810</v>
      </c>
      <c r="D522" s="132" t="s">
        <v>243</v>
      </c>
      <c r="E522" s="361"/>
      <c r="F522" s="366" t="s">
        <v>244</v>
      </c>
      <c r="G522" s="28">
        <v>15</v>
      </c>
      <c r="H522" s="521"/>
      <c r="I522" s="31">
        <f t="shared" si="23"/>
        <v>0</v>
      </c>
      <c r="J522" s="41"/>
      <c r="L522" s="41"/>
    </row>
    <row r="523" spans="1:12" s="20" customFormat="1" ht="12" customHeight="1" x14ac:dyDescent="0.2">
      <c r="A523" s="112" t="s">
        <v>253</v>
      </c>
      <c r="B523" s="113" t="s">
        <v>333</v>
      </c>
      <c r="C523" s="69" t="s">
        <v>810</v>
      </c>
      <c r="D523" s="132" t="s">
        <v>243</v>
      </c>
      <c r="E523" s="361"/>
      <c r="F523" s="366" t="s">
        <v>244</v>
      </c>
      <c r="G523" s="28">
        <v>15</v>
      </c>
      <c r="H523" s="521"/>
      <c r="I523" s="31">
        <f t="shared" si="23"/>
        <v>0</v>
      </c>
      <c r="J523" s="41"/>
      <c r="L523" s="41"/>
    </row>
    <row r="524" spans="1:12" s="20" customFormat="1" ht="12" customHeight="1" x14ac:dyDescent="0.2">
      <c r="A524" s="126"/>
      <c r="B524" s="140" t="s">
        <v>255</v>
      </c>
      <c r="C524" s="85"/>
      <c r="D524" s="142"/>
      <c r="E524" s="359"/>
      <c r="F524" s="360"/>
      <c r="G524" s="143"/>
      <c r="H524" s="530"/>
      <c r="I524" s="292"/>
      <c r="J524" s="41"/>
      <c r="L524" s="41"/>
    </row>
    <row r="525" spans="1:12" s="20" customFormat="1" ht="12" customHeight="1" x14ac:dyDescent="0.2">
      <c r="A525" s="126"/>
      <c r="B525" s="140" t="s">
        <v>334</v>
      </c>
      <c r="C525" s="85"/>
      <c r="D525" s="142"/>
      <c r="E525" s="359"/>
      <c r="F525" s="360"/>
      <c r="G525" s="143"/>
      <c r="H525" s="530"/>
      <c r="I525" s="292"/>
      <c r="J525" s="41"/>
      <c r="L525" s="41"/>
    </row>
    <row r="526" spans="1:12" s="20" customFormat="1" ht="12" customHeight="1" x14ac:dyDescent="0.2">
      <c r="A526" s="111" t="s">
        <v>335</v>
      </c>
      <c r="B526" s="123"/>
      <c r="C526" s="85"/>
      <c r="D526" s="121"/>
      <c r="E526" s="359"/>
      <c r="F526" s="360"/>
      <c r="G526" s="120"/>
      <c r="H526" s="530"/>
      <c r="I526" s="292"/>
      <c r="J526" s="41"/>
      <c r="L526" s="41"/>
    </row>
    <row r="527" spans="1:12" s="20" customFormat="1" ht="12" customHeight="1" x14ac:dyDescent="0.2">
      <c r="A527" s="111" t="s">
        <v>311</v>
      </c>
      <c r="B527" s="123"/>
      <c r="C527" s="85"/>
      <c r="D527" s="121"/>
      <c r="E527" s="359"/>
      <c r="F527" s="360"/>
      <c r="G527" s="120"/>
      <c r="H527" s="530"/>
      <c r="I527" s="292"/>
      <c r="J527" s="41"/>
      <c r="L527" s="41"/>
    </row>
    <row r="528" spans="1:12" s="20" customFormat="1" ht="12" customHeight="1" x14ac:dyDescent="0.2">
      <c r="A528" s="8" t="s">
        <v>336</v>
      </c>
      <c r="B528" s="113" t="s">
        <v>911</v>
      </c>
      <c r="C528" s="69"/>
      <c r="D528" s="122" t="s">
        <v>337</v>
      </c>
      <c r="E528" s="361">
        <v>81</v>
      </c>
      <c r="F528" s="164" t="s">
        <v>338</v>
      </c>
      <c r="G528" s="77">
        <v>3</v>
      </c>
      <c r="H528" s="521"/>
      <c r="I528" s="31">
        <f>G528*H528</f>
        <v>0</v>
      </c>
      <c r="J528" s="41"/>
      <c r="L528" s="41"/>
    </row>
    <row r="529" spans="1:12" s="20" customFormat="1" ht="12" customHeight="1" x14ac:dyDescent="0.2">
      <c r="A529" s="8" t="s">
        <v>339</v>
      </c>
      <c r="B529" s="113" t="s">
        <v>911</v>
      </c>
      <c r="C529" s="69"/>
      <c r="D529" s="119" t="s">
        <v>337</v>
      </c>
      <c r="E529" s="361">
        <v>81</v>
      </c>
      <c r="F529" s="164" t="s">
        <v>340</v>
      </c>
      <c r="G529" s="77">
        <v>3</v>
      </c>
      <c r="H529" s="521"/>
      <c r="I529" s="31">
        <f>G529*H529</f>
        <v>0</v>
      </c>
      <c r="J529" s="41"/>
      <c r="L529" s="41"/>
    </row>
    <row r="530" spans="1:12" s="20" customFormat="1" ht="12" customHeight="1" x14ac:dyDescent="0.2">
      <c r="A530" s="112"/>
      <c r="B530" s="123"/>
      <c r="C530" s="85"/>
      <c r="D530" s="60" t="s">
        <v>341</v>
      </c>
      <c r="E530" s="359"/>
      <c r="F530" s="359"/>
      <c r="G530" s="120"/>
      <c r="H530" s="530"/>
      <c r="I530" s="292"/>
      <c r="J530" s="41"/>
      <c r="L530" s="41"/>
    </row>
    <row r="531" spans="1:12" s="20" customFormat="1" ht="12" customHeight="1" x14ac:dyDescent="0.2">
      <c r="A531" s="126"/>
      <c r="B531" s="123"/>
      <c r="C531" s="85"/>
      <c r="D531" s="60" t="s">
        <v>342</v>
      </c>
      <c r="E531" s="359"/>
      <c r="F531" s="360"/>
      <c r="G531" s="120"/>
      <c r="H531" s="530"/>
      <c r="I531" s="292"/>
      <c r="J531" s="41"/>
      <c r="L531" s="41"/>
    </row>
    <row r="532" spans="1:12" s="20" customFormat="1" ht="55.5" customHeight="1" x14ac:dyDescent="0.2">
      <c r="A532" s="111" t="s">
        <v>324</v>
      </c>
      <c r="B532" s="123"/>
      <c r="C532" s="85"/>
      <c r="D532" s="514" t="s">
        <v>910</v>
      </c>
      <c r="E532" s="514"/>
      <c r="F532" s="514"/>
      <c r="G532" s="513"/>
      <c r="H532" s="599"/>
      <c r="I532" s="295"/>
      <c r="J532" s="41"/>
      <c r="L532" s="41"/>
    </row>
    <row r="533" spans="1:12" s="20" customFormat="1" ht="12.6" customHeight="1" x14ac:dyDescent="0.2">
      <c r="A533" s="8" t="s">
        <v>336</v>
      </c>
      <c r="B533" s="113" t="s">
        <v>911</v>
      </c>
      <c r="C533" s="69" t="s">
        <v>824</v>
      </c>
      <c r="D533" s="122" t="s">
        <v>337</v>
      </c>
      <c r="E533" s="361">
        <v>45821</v>
      </c>
      <c r="F533" s="164" t="s">
        <v>343</v>
      </c>
      <c r="G533" s="77">
        <v>18</v>
      </c>
      <c r="H533" s="521"/>
      <c r="I533" s="31">
        <f>G533*H533</f>
        <v>0</v>
      </c>
      <c r="J533" s="41"/>
      <c r="L533" s="41"/>
    </row>
    <row r="534" spans="1:12" s="20" customFormat="1" ht="12.6" customHeight="1" x14ac:dyDescent="0.2">
      <c r="A534" s="8" t="s">
        <v>339</v>
      </c>
      <c r="B534" s="113" t="s">
        <v>911</v>
      </c>
      <c r="C534" s="69" t="s">
        <v>824</v>
      </c>
      <c r="D534" s="119" t="s">
        <v>337</v>
      </c>
      <c r="E534" s="361">
        <v>45821</v>
      </c>
      <c r="F534" s="164" t="s">
        <v>344</v>
      </c>
      <c r="G534" s="77">
        <v>140</v>
      </c>
      <c r="H534" s="521"/>
      <c r="I534" s="31">
        <f>G534*H534</f>
        <v>0</v>
      </c>
      <c r="J534" s="41"/>
      <c r="L534" s="41"/>
    </row>
    <row r="535" spans="1:12" s="20" customFormat="1" ht="12.6" customHeight="1" x14ac:dyDescent="0.2">
      <c r="A535" s="112"/>
      <c r="B535" s="123"/>
      <c r="C535" s="85"/>
      <c r="D535" s="60" t="s">
        <v>341</v>
      </c>
      <c r="E535" s="359"/>
      <c r="F535" s="359"/>
      <c r="G535" s="120"/>
      <c r="H535" s="530"/>
      <c r="I535" s="292"/>
      <c r="J535" s="41"/>
      <c r="L535" s="41"/>
    </row>
    <row r="536" spans="1:12" s="20" customFormat="1" ht="12.6" customHeight="1" x14ac:dyDescent="0.2">
      <c r="A536" s="126"/>
      <c r="B536" s="123"/>
      <c r="C536" s="60"/>
      <c r="D536" s="60" t="s">
        <v>345</v>
      </c>
      <c r="E536" s="359"/>
      <c r="F536" s="360"/>
      <c r="G536" s="120"/>
      <c r="H536" s="530"/>
      <c r="I536" s="292"/>
      <c r="J536" s="41"/>
      <c r="L536" s="41"/>
    </row>
    <row r="537" spans="1:12" s="20" customFormat="1" ht="55.5" customHeight="1" x14ac:dyDescent="0.2">
      <c r="A537" s="111" t="s">
        <v>346</v>
      </c>
      <c r="B537" s="123"/>
      <c r="C537" s="85"/>
      <c r="D537" s="512" t="s">
        <v>910</v>
      </c>
      <c r="E537" s="512"/>
      <c r="F537" s="512"/>
      <c r="G537" s="511"/>
      <c r="H537" s="600"/>
      <c r="I537" s="296"/>
      <c r="J537" s="41"/>
      <c r="L537" s="41"/>
    </row>
    <row r="538" spans="1:12" s="20" customFormat="1" ht="12.6" customHeight="1" x14ac:dyDescent="0.2">
      <c r="A538" s="112" t="s">
        <v>347</v>
      </c>
      <c r="B538" s="113"/>
      <c r="C538" s="70"/>
      <c r="D538" s="29"/>
      <c r="E538" s="366"/>
      <c r="F538" s="377"/>
      <c r="G538" s="28">
        <v>15</v>
      </c>
      <c r="H538" s="521"/>
      <c r="I538" s="31">
        <f>G538*H538</f>
        <v>0</v>
      </c>
      <c r="J538" s="41"/>
      <c r="L538" s="41"/>
    </row>
    <row r="539" spans="1:12" s="20" customFormat="1" ht="12.6" customHeight="1" x14ac:dyDescent="0.2">
      <c r="A539" s="112" t="s">
        <v>47</v>
      </c>
      <c r="B539" s="113"/>
      <c r="C539" s="69" t="s">
        <v>22</v>
      </c>
      <c r="D539" s="133" t="s">
        <v>304</v>
      </c>
      <c r="E539" s="361"/>
      <c r="F539" s="366">
        <v>1</v>
      </c>
      <c r="G539" s="77">
        <v>1</v>
      </c>
      <c r="H539" s="521"/>
      <c r="I539" s="31">
        <f>G539*H539</f>
        <v>0</v>
      </c>
      <c r="J539" s="41"/>
      <c r="L539" s="41"/>
    </row>
    <row r="540" spans="1:12" s="20" customFormat="1" ht="12.6" customHeight="1" x14ac:dyDescent="0.2">
      <c r="A540" s="14"/>
      <c r="B540" s="57"/>
      <c r="C540" s="57"/>
      <c r="D540" s="61"/>
      <c r="E540" s="331"/>
      <c r="F540" s="331"/>
      <c r="G540" s="57"/>
      <c r="H540" s="525"/>
      <c r="I540" s="49"/>
      <c r="J540" s="41"/>
      <c r="L540" s="41"/>
    </row>
    <row r="541" spans="1:12" s="20" customFormat="1" ht="12.6" customHeight="1" x14ac:dyDescent="0.2">
      <c r="A541" s="14"/>
      <c r="B541" s="16"/>
      <c r="C541" s="16"/>
      <c r="D541" s="61"/>
      <c r="E541" s="331"/>
      <c r="F541" s="331"/>
      <c r="G541" s="57"/>
      <c r="H541" s="557"/>
      <c r="I541" s="222"/>
      <c r="J541" s="41"/>
      <c r="L541" s="41"/>
    </row>
    <row r="542" spans="1:12" s="21" customFormat="1" ht="12.6" customHeight="1" x14ac:dyDescent="0.2">
      <c r="A542" s="22" t="s">
        <v>826</v>
      </c>
      <c r="B542" s="12"/>
      <c r="C542" s="12"/>
      <c r="D542" s="32"/>
      <c r="E542" s="311"/>
      <c r="F542" s="311"/>
      <c r="G542" s="9"/>
      <c r="H542" s="549"/>
      <c r="I542" s="506">
        <f>SUM(I378:I539)</f>
        <v>0</v>
      </c>
      <c r="J542" s="41"/>
      <c r="L542" s="41"/>
    </row>
    <row r="543" spans="1:12" s="21" customFormat="1" ht="12.6" customHeight="1" x14ac:dyDescent="0.2">
      <c r="A543" s="22"/>
      <c r="B543" s="12"/>
      <c r="C543" s="12"/>
      <c r="D543" s="32"/>
      <c r="E543" s="311"/>
      <c r="F543" s="311"/>
      <c r="G543" s="9"/>
      <c r="H543" s="549"/>
      <c r="I543" s="90"/>
      <c r="J543" s="41"/>
      <c r="L543" s="41"/>
    </row>
    <row r="544" spans="1:12" s="21" customFormat="1" ht="12.6" customHeight="1" x14ac:dyDescent="0.2">
      <c r="A544" s="22" t="s">
        <v>348</v>
      </c>
      <c r="B544" s="12"/>
      <c r="C544" s="12"/>
      <c r="D544" s="18"/>
      <c r="E544" s="313"/>
      <c r="F544" s="313"/>
      <c r="G544" s="12"/>
      <c r="H544" s="544"/>
      <c r="I544" s="222"/>
      <c r="J544" s="41"/>
      <c r="L544" s="41"/>
    </row>
    <row r="545" spans="1:12" s="21" customFormat="1" ht="12.6" customHeight="1" x14ac:dyDescent="0.2">
      <c r="A545" s="22"/>
      <c r="B545" s="12"/>
      <c r="C545" s="12"/>
      <c r="D545" s="18"/>
      <c r="E545" s="313"/>
      <c r="F545" s="313"/>
      <c r="G545" s="12"/>
      <c r="H545" s="544"/>
      <c r="I545" s="222"/>
      <c r="J545" s="41"/>
      <c r="L545" s="41"/>
    </row>
    <row r="546" spans="1:12" s="20" customFormat="1" ht="12.6" customHeight="1" x14ac:dyDescent="0.2">
      <c r="A546" s="22" t="s">
        <v>349</v>
      </c>
      <c r="B546" s="18"/>
      <c r="C546" s="18"/>
      <c r="D546" s="18"/>
      <c r="E546" s="335"/>
      <c r="F546" s="335"/>
      <c r="G546" s="18"/>
      <c r="H546" s="544"/>
      <c r="I546" s="222"/>
      <c r="J546" s="41"/>
      <c r="L546" s="41"/>
    </row>
    <row r="547" spans="1:12" s="20" customFormat="1" ht="12.6" customHeight="1" x14ac:dyDescent="0.2">
      <c r="A547" s="1" t="s">
        <v>350</v>
      </c>
      <c r="B547" s="18"/>
      <c r="C547" s="18"/>
      <c r="D547" s="18"/>
      <c r="E547" s="335"/>
      <c r="F547" s="335"/>
      <c r="G547" s="18"/>
      <c r="H547" s="601"/>
      <c r="I547" s="297"/>
      <c r="J547" s="41"/>
      <c r="L547" s="41"/>
    </row>
    <row r="548" spans="1:12" s="20" customFormat="1" ht="12.6" customHeight="1" x14ac:dyDescent="0.2">
      <c r="A548" s="1" t="s">
        <v>351</v>
      </c>
      <c r="B548" s="29" t="s">
        <v>325</v>
      </c>
      <c r="C548" s="29" t="s">
        <v>812</v>
      </c>
      <c r="D548" s="35"/>
      <c r="E548" s="378"/>
      <c r="F548" s="379"/>
      <c r="G548" s="29">
        <v>1</v>
      </c>
      <c r="H548" s="531"/>
      <c r="I548" s="31">
        <f t="shared" ref="I548:I553" si="24">G548*H548</f>
        <v>0</v>
      </c>
      <c r="J548" s="41"/>
      <c r="L548" s="41"/>
    </row>
    <row r="549" spans="1:12" s="20" customFormat="1" ht="12.6" customHeight="1" x14ac:dyDescent="0.2">
      <c r="A549" s="1" t="s">
        <v>352</v>
      </c>
      <c r="B549" s="29" t="s">
        <v>353</v>
      </c>
      <c r="C549" s="29" t="s">
        <v>812</v>
      </c>
      <c r="D549" s="149" t="s">
        <v>354</v>
      </c>
      <c r="E549" s="380">
        <v>9</v>
      </c>
      <c r="F549" s="380"/>
      <c r="G549" s="29">
        <v>1</v>
      </c>
      <c r="H549" s="531"/>
      <c r="I549" s="31">
        <f t="shared" si="24"/>
        <v>0</v>
      </c>
      <c r="J549" s="41"/>
      <c r="L549" s="41"/>
    </row>
    <row r="550" spans="1:12" s="20" customFormat="1" ht="12.6" customHeight="1" x14ac:dyDescent="0.2">
      <c r="A550" s="1" t="s">
        <v>355</v>
      </c>
      <c r="B550" s="29" t="s">
        <v>356</v>
      </c>
      <c r="C550" s="29" t="s">
        <v>824</v>
      </c>
      <c r="D550" s="150"/>
      <c r="E550" s="381"/>
      <c r="F550" s="381"/>
      <c r="G550" s="29">
        <v>0</v>
      </c>
      <c r="H550" s="531"/>
      <c r="I550" s="31">
        <f t="shared" si="24"/>
        <v>0</v>
      </c>
      <c r="J550" s="41"/>
      <c r="L550" s="41"/>
    </row>
    <row r="551" spans="1:12" s="20" customFormat="1" ht="12.6" customHeight="1" x14ac:dyDescent="0.2">
      <c r="A551" s="1" t="s">
        <v>357</v>
      </c>
      <c r="B551" s="29" t="s">
        <v>356</v>
      </c>
      <c r="C551" s="29" t="s">
        <v>824</v>
      </c>
      <c r="D551" s="151" t="s">
        <v>354</v>
      </c>
      <c r="E551" s="174">
        <v>9</v>
      </c>
      <c r="F551" s="382" t="s">
        <v>358</v>
      </c>
      <c r="G551" s="152">
        <v>1</v>
      </c>
      <c r="H551" s="531"/>
      <c r="I551" s="31">
        <f t="shared" si="24"/>
        <v>0</v>
      </c>
      <c r="J551" s="41"/>
      <c r="L551" s="41"/>
    </row>
    <row r="552" spans="1:12" s="20" customFormat="1" ht="12.6" customHeight="1" x14ac:dyDescent="0.2">
      <c r="A552" s="1" t="s">
        <v>359</v>
      </c>
      <c r="B552" s="29"/>
      <c r="C552" s="29"/>
      <c r="D552" s="153"/>
      <c r="E552" s="383"/>
      <c r="F552" s="383"/>
      <c r="G552" s="29"/>
      <c r="H552" s="531"/>
      <c r="I552" s="31"/>
      <c r="J552" s="41"/>
      <c r="L552" s="41"/>
    </row>
    <row r="553" spans="1:12" s="20" customFormat="1" ht="12.6" customHeight="1" x14ac:dyDescent="0.2">
      <c r="A553" s="22" t="s">
        <v>360</v>
      </c>
      <c r="B553" s="29"/>
      <c r="C553" s="29"/>
      <c r="D553" s="43"/>
      <c r="E553" s="326"/>
      <c r="F553" s="329"/>
      <c r="G553" s="29">
        <v>1</v>
      </c>
      <c r="H553" s="531"/>
      <c r="I553" s="31">
        <f t="shared" si="24"/>
        <v>0</v>
      </c>
      <c r="J553" s="41"/>
      <c r="L553" s="41"/>
    </row>
    <row r="554" spans="1:12" s="20" customFormat="1" ht="12.6" customHeight="1" x14ac:dyDescent="0.2">
      <c r="A554" s="1" t="s">
        <v>11</v>
      </c>
      <c r="B554" s="18"/>
      <c r="C554" s="18"/>
      <c r="D554" s="32"/>
      <c r="E554" s="328"/>
      <c r="F554" s="328"/>
      <c r="G554" s="32"/>
      <c r="H554" s="532"/>
      <c r="I554" s="219"/>
      <c r="J554" s="41"/>
      <c r="L554" s="41"/>
    </row>
    <row r="555" spans="1:12" s="20" customFormat="1" ht="12.6" customHeight="1" x14ac:dyDescent="0.2">
      <c r="A555" s="22" t="s">
        <v>361</v>
      </c>
      <c r="B555" s="18"/>
      <c r="C555" s="18"/>
      <c r="D555" s="18"/>
      <c r="E555" s="335"/>
      <c r="F555" s="335"/>
      <c r="G555" s="18"/>
      <c r="H555" s="532"/>
      <c r="I555" s="219"/>
      <c r="J555" s="41"/>
      <c r="L555" s="41"/>
    </row>
    <row r="556" spans="1:12" s="20" customFormat="1" ht="12.6" customHeight="1" x14ac:dyDescent="0.2">
      <c r="A556" s="1" t="s">
        <v>362</v>
      </c>
      <c r="B556" s="18"/>
      <c r="C556" s="18"/>
      <c r="D556" s="18"/>
      <c r="E556" s="335"/>
      <c r="F556" s="335"/>
      <c r="G556" s="18"/>
      <c r="H556" s="532"/>
      <c r="I556" s="219"/>
      <c r="J556" s="41"/>
      <c r="L556" s="41"/>
    </row>
    <row r="557" spans="1:12" s="20" customFormat="1" ht="12.6" customHeight="1" x14ac:dyDescent="0.2">
      <c r="A557" s="1" t="s">
        <v>351</v>
      </c>
      <c r="B557" s="29" t="s">
        <v>325</v>
      </c>
      <c r="C557" s="29" t="s">
        <v>812</v>
      </c>
      <c r="D557" s="35"/>
      <c r="E557" s="378"/>
      <c r="F557" s="379"/>
      <c r="G557" s="29">
        <v>5</v>
      </c>
      <c r="H557" s="531"/>
      <c r="I557" s="298">
        <f>G557*H557</f>
        <v>0</v>
      </c>
      <c r="J557" s="41"/>
      <c r="L557" s="41"/>
    </row>
    <row r="558" spans="1:12" s="20" customFormat="1" ht="12.6" customHeight="1" x14ac:dyDescent="0.2">
      <c r="A558" s="1" t="s">
        <v>363</v>
      </c>
      <c r="B558" s="29" t="s">
        <v>364</v>
      </c>
      <c r="C558" s="29" t="s">
        <v>812</v>
      </c>
      <c r="D558" s="149" t="s">
        <v>354</v>
      </c>
      <c r="E558" s="380">
        <v>175</v>
      </c>
      <c r="F558" s="380" t="s">
        <v>365</v>
      </c>
      <c r="G558" s="29">
        <v>5</v>
      </c>
      <c r="H558" s="531"/>
      <c r="I558" s="298">
        <f>G558*H558</f>
        <v>0</v>
      </c>
      <c r="J558" s="41"/>
      <c r="L558" s="41"/>
    </row>
    <row r="559" spans="1:12" s="20" customFormat="1" ht="12.6" customHeight="1" x14ac:dyDescent="0.2">
      <c r="A559" s="1" t="s">
        <v>366</v>
      </c>
      <c r="B559" s="430" t="s">
        <v>367</v>
      </c>
      <c r="C559" s="430" t="s">
        <v>812</v>
      </c>
      <c r="D559" s="430" t="s">
        <v>354</v>
      </c>
      <c r="E559" s="433">
        <v>175</v>
      </c>
      <c r="F559" s="433" t="s">
        <v>368</v>
      </c>
      <c r="G559" s="435">
        <v>5</v>
      </c>
      <c r="H559" s="602"/>
      <c r="I559" s="436">
        <f>G559*H559</f>
        <v>0</v>
      </c>
      <c r="J559" s="41"/>
      <c r="L559" s="41"/>
    </row>
    <row r="560" spans="1:12" s="20" customFormat="1" ht="12.6" customHeight="1" x14ac:dyDescent="0.2">
      <c r="A560" s="1" t="s">
        <v>369</v>
      </c>
      <c r="B560" s="431"/>
      <c r="C560" s="431"/>
      <c r="D560" s="432"/>
      <c r="E560" s="434"/>
      <c r="F560" s="434"/>
      <c r="G560" s="432"/>
      <c r="H560" s="603"/>
      <c r="I560" s="437"/>
      <c r="J560" s="41"/>
      <c r="L560" s="41"/>
    </row>
    <row r="561" spans="1:12" s="20" customFormat="1" ht="12.6" customHeight="1" x14ac:dyDescent="0.2">
      <c r="A561" s="22" t="s">
        <v>370</v>
      </c>
      <c r="B561" s="29"/>
      <c r="C561" s="29"/>
      <c r="D561" s="43"/>
      <c r="E561" s="326"/>
      <c r="F561" s="329"/>
      <c r="G561" s="29">
        <v>5</v>
      </c>
      <c r="H561" s="531"/>
      <c r="I561" s="298">
        <f>G561*H561</f>
        <v>0</v>
      </c>
      <c r="J561" s="41"/>
      <c r="L561" s="41"/>
    </row>
    <row r="562" spans="1:12" s="21" customFormat="1" ht="12.6" customHeight="1" x14ac:dyDescent="0.2">
      <c r="A562" s="55"/>
      <c r="B562" s="16"/>
      <c r="C562" s="16"/>
      <c r="D562" s="61"/>
      <c r="E562" s="331"/>
      <c r="F562" s="315"/>
      <c r="G562" s="16"/>
      <c r="H562" s="587"/>
      <c r="I562" s="222"/>
      <c r="J562" s="41"/>
      <c r="L562" s="41"/>
    </row>
    <row r="563" spans="1:12" s="21" customFormat="1" ht="12.6" customHeight="1" x14ac:dyDescent="0.2">
      <c r="A563" s="22" t="s">
        <v>348</v>
      </c>
      <c r="B563" s="9"/>
      <c r="C563" s="9"/>
      <c r="D563" s="32"/>
      <c r="E563" s="311"/>
      <c r="F563" s="311"/>
      <c r="G563" s="9"/>
      <c r="H563" s="549"/>
      <c r="I563" s="506">
        <f>SUM(I548:I561)</f>
        <v>0</v>
      </c>
      <c r="J563" s="41"/>
      <c r="L563" s="41"/>
    </row>
    <row r="564" spans="1:12" s="21" customFormat="1" ht="12.6" customHeight="1" x14ac:dyDescent="0.2">
      <c r="A564" s="22"/>
      <c r="B564" s="9"/>
      <c r="C564" s="9"/>
      <c r="D564" s="32"/>
      <c r="E564" s="311"/>
      <c r="F564" s="311"/>
      <c r="G564" s="9"/>
      <c r="H564" s="549"/>
      <c r="I564" s="90"/>
      <c r="J564" s="41"/>
      <c r="L564" s="41"/>
    </row>
    <row r="565" spans="1:12" s="21" customFormat="1" ht="12.6" customHeight="1" x14ac:dyDescent="0.2">
      <c r="A565" s="55" t="s">
        <v>371</v>
      </c>
      <c r="B565" s="16"/>
      <c r="C565" s="16"/>
      <c r="D565" s="61"/>
      <c r="E565" s="331"/>
      <c r="F565" s="331"/>
      <c r="G565" s="57"/>
      <c r="H565" s="557"/>
      <c r="I565" s="222"/>
      <c r="J565" s="41"/>
      <c r="L565" s="41"/>
    </row>
    <row r="566" spans="1:12" s="20" customFormat="1" ht="12.6" customHeight="1" x14ac:dyDescent="0.2">
      <c r="A566" s="14" t="s">
        <v>11</v>
      </c>
      <c r="B566" s="16"/>
      <c r="C566" s="16"/>
      <c r="D566" s="68"/>
      <c r="E566" s="315"/>
      <c r="F566" s="315"/>
      <c r="G566" s="16"/>
      <c r="H566" s="554"/>
      <c r="I566" s="222"/>
      <c r="J566" s="41"/>
      <c r="L566" s="41"/>
    </row>
    <row r="567" spans="1:12" s="20" customFormat="1" ht="12.6" customHeight="1" x14ac:dyDescent="0.2">
      <c r="A567" s="55" t="s">
        <v>372</v>
      </c>
      <c r="B567" s="16"/>
      <c r="C567" s="16"/>
      <c r="D567" s="68"/>
      <c r="E567" s="315"/>
      <c r="F567" s="315"/>
      <c r="G567" s="16"/>
      <c r="H567" s="554"/>
      <c r="I567" s="222"/>
      <c r="J567" s="41"/>
      <c r="L567" s="41"/>
    </row>
    <row r="568" spans="1:12" s="20" customFormat="1" ht="12.6" customHeight="1" x14ac:dyDescent="0.2">
      <c r="A568" s="14" t="s">
        <v>373</v>
      </c>
      <c r="B568" s="69" t="s">
        <v>374</v>
      </c>
      <c r="C568" s="69" t="s">
        <v>810</v>
      </c>
      <c r="D568" s="76" t="s">
        <v>354</v>
      </c>
      <c r="E568" s="225"/>
      <c r="F568" s="384"/>
      <c r="G568" s="110">
        <v>1</v>
      </c>
      <c r="H568" s="521"/>
      <c r="I568" s="298">
        <f t="shared" ref="I568:I583" si="25">G568*H568</f>
        <v>0</v>
      </c>
      <c r="J568" s="41"/>
      <c r="L568" s="41"/>
    </row>
    <row r="569" spans="1:12" s="20" customFormat="1" ht="12.6" customHeight="1" x14ac:dyDescent="0.2">
      <c r="A569" s="14" t="s">
        <v>375</v>
      </c>
      <c r="B569" s="69" t="s">
        <v>376</v>
      </c>
      <c r="C569" s="69" t="s">
        <v>810</v>
      </c>
      <c r="D569" s="76" t="s">
        <v>354</v>
      </c>
      <c r="E569" s="385"/>
      <c r="F569" s="385"/>
      <c r="G569" s="70">
        <v>1</v>
      </c>
      <c r="H569" s="521"/>
      <c r="I569" s="298">
        <f t="shared" si="25"/>
        <v>0</v>
      </c>
      <c r="J569" s="41"/>
      <c r="L569" s="41"/>
    </row>
    <row r="570" spans="1:12" s="20" customFormat="1" ht="12.6" customHeight="1" x14ac:dyDescent="0.2">
      <c r="A570" s="55" t="s">
        <v>377</v>
      </c>
      <c r="B570" s="69" t="s">
        <v>378</v>
      </c>
      <c r="C570" s="69" t="s">
        <v>810</v>
      </c>
      <c r="D570" s="76" t="s">
        <v>379</v>
      </c>
      <c r="E570" s="385">
        <v>11200</v>
      </c>
      <c r="F570" s="385">
        <v>3000</v>
      </c>
      <c r="G570" s="70"/>
      <c r="H570" s="521"/>
      <c r="I570" s="298">
        <f>G570*H570</f>
        <v>0</v>
      </c>
      <c r="J570" s="41"/>
      <c r="L570" s="41"/>
    </row>
    <row r="571" spans="1:12" s="20" customFormat="1" ht="12.6" customHeight="1" x14ac:dyDescent="0.2">
      <c r="A571" s="14" t="s">
        <v>380</v>
      </c>
      <c r="B571" s="69" t="s">
        <v>381</v>
      </c>
      <c r="C571" s="69" t="s">
        <v>810</v>
      </c>
      <c r="D571" s="76" t="s">
        <v>379</v>
      </c>
      <c r="E571" s="385">
        <v>11200</v>
      </c>
      <c r="F571" s="385" t="s">
        <v>382</v>
      </c>
      <c r="G571" s="70">
        <v>1</v>
      </c>
      <c r="H571" s="521"/>
      <c r="I571" s="298">
        <f t="shared" si="25"/>
        <v>0</v>
      </c>
      <c r="J571" s="41"/>
      <c r="L571" s="41"/>
    </row>
    <row r="572" spans="1:12" s="20" customFormat="1" ht="12.6" customHeight="1" x14ac:dyDescent="0.2">
      <c r="A572" s="14" t="s">
        <v>383</v>
      </c>
      <c r="B572" s="69" t="s">
        <v>384</v>
      </c>
      <c r="C572" s="69" t="s">
        <v>810</v>
      </c>
      <c r="D572" s="76" t="s">
        <v>379</v>
      </c>
      <c r="E572" s="385">
        <v>11200</v>
      </c>
      <c r="F572" s="385" t="s">
        <v>382</v>
      </c>
      <c r="G572" s="70">
        <v>1</v>
      </c>
      <c r="H572" s="521"/>
      <c r="I572" s="298">
        <f t="shared" si="25"/>
        <v>0</v>
      </c>
      <c r="J572" s="41"/>
      <c r="L572" s="41"/>
    </row>
    <row r="573" spans="1:12" s="20" customFormat="1" ht="12.6" customHeight="1" x14ac:dyDescent="0.2">
      <c r="A573" s="55" t="s">
        <v>385</v>
      </c>
      <c r="B573" s="69"/>
      <c r="C573" s="69"/>
      <c r="D573" s="76" t="s">
        <v>379</v>
      </c>
      <c r="E573" s="385">
        <v>11200</v>
      </c>
      <c r="F573" s="385" t="s">
        <v>382</v>
      </c>
      <c r="G573" s="70"/>
      <c r="H573" s="521"/>
      <c r="I573" s="298">
        <f t="shared" si="25"/>
        <v>0</v>
      </c>
      <c r="J573" s="41"/>
      <c r="L573" s="41"/>
    </row>
    <row r="574" spans="1:12" s="20" customFormat="1" ht="12.6" customHeight="1" x14ac:dyDescent="0.2">
      <c r="A574" s="14" t="s">
        <v>380</v>
      </c>
      <c r="B574" s="69" t="s">
        <v>381</v>
      </c>
      <c r="C574" s="69" t="s">
        <v>810</v>
      </c>
      <c r="D574" s="76" t="s">
        <v>379</v>
      </c>
      <c r="E574" s="385">
        <v>11200</v>
      </c>
      <c r="F574" s="385" t="s">
        <v>382</v>
      </c>
      <c r="G574" s="70">
        <v>1</v>
      </c>
      <c r="H574" s="521"/>
      <c r="I574" s="298">
        <f t="shared" si="25"/>
        <v>0</v>
      </c>
      <c r="J574" s="41"/>
      <c r="L574" s="41"/>
    </row>
    <row r="575" spans="1:12" s="20" customFormat="1" ht="12.6" customHeight="1" x14ac:dyDescent="0.2">
      <c r="A575" s="14" t="s">
        <v>383</v>
      </c>
      <c r="B575" s="69" t="s">
        <v>384</v>
      </c>
      <c r="C575" s="69" t="s">
        <v>810</v>
      </c>
      <c r="D575" s="76" t="s">
        <v>379</v>
      </c>
      <c r="E575" s="385">
        <v>11200</v>
      </c>
      <c r="F575" s="385" t="s">
        <v>382</v>
      </c>
      <c r="G575" s="70">
        <v>1</v>
      </c>
      <c r="H575" s="521"/>
      <c r="I575" s="298">
        <f t="shared" si="25"/>
        <v>0</v>
      </c>
      <c r="J575" s="41"/>
      <c r="L575" s="41"/>
    </row>
    <row r="576" spans="1:12" s="20" customFormat="1" ht="12.6" customHeight="1" x14ac:dyDescent="0.2">
      <c r="A576" s="96" t="s">
        <v>386</v>
      </c>
      <c r="B576" s="69" t="s">
        <v>387</v>
      </c>
      <c r="C576" s="69" t="s">
        <v>810</v>
      </c>
      <c r="D576" s="76" t="s">
        <v>379</v>
      </c>
      <c r="E576" s="385">
        <v>11200</v>
      </c>
      <c r="F576" s="385" t="s">
        <v>382</v>
      </c>
      <c r="G576" s="70">
        <v>1</v>
      </c>
      <c r="H576" s="521"/>
      <c r="I576" s="298">
        <f t="shared" si="25"/>
        <v>0</v>
      </c>
      <c r="J576" s="41"/>
      <c r="L576" s="41"/>
    </row>
    <row r="577" spans="1:12" s="20" customFormat="1" ht="12.6" customHeight="1" x14ac:dyDescent="0.2">
      <c r="A577" s="96" t="s">
        <v>388</v>
      </c>
      <c r="B577" s="97" t="s">
        <v>389</v>
      </c>
      <c r="C577" s="97" t="s">
        <v>810</v>
      </c>
      <c r="D577" s="98" t="s">
        <v>379</v>
      </c>
      <c r="E577" s="348">
        <v>5000</v>
      </c>
      <c r="F577" s="386"/>
      <c r="G577" s="155">
        <v>2</v>
      </c>
      <c r="H577" s="527"/>
      <c r="I577" s="299">
        <f t="shared" si="25"/>
        <v>0</v>
      </c>
      <c r="J577" s="41"/>
      <c r="L577" s="41"/>
    </row>
    <row r="578" spans="1:12" s="20" customFormat="1" ht="12.6" customHeight="1" x14ac:dyDescent="0.2">
      <c r="A578" s="96" t="s">
        <v>390</v>
      </c>
      <c r="B578" s="97" t="s">
        <v>827</v>
      </c>
      <c r="C578" s="97" t="s">
        <v>811</v>
      </c>
      <c r="D578" s="98" t="s">
        <v>391</v>
      </c>
      <c r="E578" s="348">
        <v>422</v>
      </c>
      <c r="F578" s="345" t="s">
        <v>392</v>
      </c>
      <c r="G578" s="97">
        <v>3</v>
      </c>
      <c r="H578" s="527"/>
      <c r="I578" s="299">
        <f t="shared" si="25"/>
        <v>0</v>
      </c>
      <c r="J578" s="41"/>
      <c r="L578" s="41"/>
    </row>
    <row r="579" spans="1:12" s="20" customFormat="1" ht="12.6" customHeight="1" x14ac:dyDescent="0.2">
      <c r="A579" s="96" t="s">
        <v>393</v>
      </c>
      <c r="B579" s="69" t="s">
        <v>394</v>
      </c>
      <c r="C579" s="69" t="s">
        <v>810</v>
      </c>
      <c r="D579" s="76" t="s">
        <v>391</v>
      </c>
      <c r="E579" s="225"/>
      <c r="F579" s="71"/>
      <c r="G579" s="69">
        <v>1</v>
      </c>
      <c r="H579" s="521"/>
      <c r="I579" s="298">
        <f t="shared" si="25"/>
        <v>0</v>
      </c>
      <c r="J579" s="41"/>
      <c r="L579" s="41"/>
    </row>
    <row r="580" spans="1:12" s="20" customFormat="1" ht="12.6" customHeight="1" x14ac:dyDescent="0.2">
      <c r="A580" s="14" t="s">
        <v>395</v>
      </c>
      <c r="B580" s="69" t="s">
        <v>396</v>
      </c>
      <c r="C580" s="69" t="s">
        <v>810</v>
      </c>
      <c r="D580" s="76" t="s">
        <v>391</v>
      </c>
      <c r="E580" s="225"/>
      <c r="F580" s="71"/>
      <c r="G580" s="69">
        <v>2</v>
      </c>
      <c r="H580" s="521"/>
      <c r="I580" s="298">
        <f t="shared" si="25"/>
        <v>0</v>
      </c>
      <c r="J580" s="41"/>
      <c r="L580" s="41"/>
    </row>
    <row r="581" spans="1:12" s="20" customFormat="1" ht="12.6" customHeight="1" x14ac:dyDescent="0.2">
      <c r="A581" s="14" t="s">
        <v>397</v>
      </c>
      <c r="B581" s="69"/>
      <c r="C581" s="69" t="s">
        <v>810</v>
      </c>
      <c r="D581" s="76" t="s">
        <v>391</v>
      </c>
      <c r="E581" s="225"/>
      <c r="F581" s="71"/>
      <c r="G581" s="69">
        <v>2</v>
      </c>
      <c r="H581" s="521"/>
      <c r="I581" s="298">
        <f t="shared" si="25"/>
        <v>0</v>
      </c>
      <c r="J581" s="41"/>
      <c r="L581" s="41"/>
    </row>
    <row r="582" spans="1:12" s="20" customFormat="1" ht="12.6" customHeight="1" x14ac:dyDescent="0.2">
      <c r="A582" s="14" t="s">
        <v>398</v>
      </c>
      <c r="B582" s="69" t="s">
        <v>374</v>
      </c>
      <c r="C582" s="69"/>
      <c r="D582" s="76" t="s">
        <v>399</v>
      </c>
      <c r="E582" s="225">
        <v>6500</v>
      </c>
      <c r="F582" s="71"/>
      <c r="G582" s="69">
        <v>3</v>
      </c>
      <c r="H582" s="521"/>
      <c r="I582" s="298">
        <f t="shared" si="25"/>
        <v>0</v>
      </c>
      <c r="J582" s="41"/>
      <c r="L582" s="41"/>
    </row>
    <row r="583" spans="1:12" s="20" customFormat="1" ht="12.6" customHeight="1" x14ac:dyDescent="0.2">
      <c r="A583" s="14" t="s">
        <v>400</v>
      </c>
      <c r="B583" s="69" t="s">
        <v>401</v>
      </c>
      <c r="C583" s="69" t="s">
        <v>810</v>
      </c>
      <c r="D583" s="76" t="s">
        <v>354</v>
      </c>
      <c r="E583" s="225">
        <v>71</v>
      </c>
      <c r="F583" s="71" t="s">
        <v>402</v>
      </c>
      <c r="G583" s="69">
        <v>2</v>
      </c>
      <c r="H583" s="521"/>
      <c r="I583" s="298">
        <f t="shared" si="25"/>
        <v>0</v>
      </c>
      <c r="J583" s="41"/>
      <c r="L583" s="41"/>
    </row>
    <row r="584" spans="1:12" s="20" customFormat="1" ht="12.6" customHeight="1" x14ac:dyDescent="0.2">
      <c r="A584" s="14" t="s">
        <v>11</v>
      </c>
      <c r="B584" s="16"/>
      <c r="C584" s="16"/>
      <c r="D584" s="265" t="s">
        <v>403</v>
      </c>
      <c r="E584" s="387"/>
      <c r="F584" s="387"/>
      <c r="G584" s="158"/>
      <c r="H584" s="589"/>
      <c r="I584" s="222"/>
      <c r="J584" s="41"/>
      <c r="L584" s="41"/>
    </row>
    <row r="585" spans="1:12" s="20" customFormat="1" ht="12.6" customHeight="1" x14ac:dyDescent="0.2">
      <c r="A585" s="14" t="s">
        <v>11</v>
      </c>
      <c r="B585" s="16"/>
      <c r="C585" s="16"/>
      <c r="D585" s="61"/>
      <c r="E585" s="331"/>
      <c r="F585" s="331"/>
      <c r="G585" s="57"/>
      <c r="H585" s="589"/>
      <c r="I585" s="222"/>
      <c r="J585" s="41"/>
      <c r="L585" s="41"/>
    </row>
    <row r="586" spans="1:12" s="20" customFormat="1" ht="12.6" customHeight="1" x14ac:dyDescent="0.2">
      <c r="A586" s="55" t="s">
        <v>404</v>
      </c>
      <c r="B586" s="16"/>
      <c r="C586" s="16"/>
      <c r="D586" s="47"/>
      <c r="E586" s="357"/>
      <c r="F586" s="357"/>
      <c r="G586" s="47"/>
      <c r="H586" s="529"/>
      <c r="I586" s="222"/>
      <c r="J586" s="41"/>
      <c r="L586" s="41"/>
    </row>
    <row r="587" spans="1:12" s="20" customFormat="1" ht="12.6" customHeight="1" x14ac:dyDescent="0.2">
      <c r="A587" s="14" t="s">
        <v>405</v>
      </c>
      <c r="B587" s="97" t="s">
        <v>406</v>
      </c>
      <c r="C587" s="69"/>
      <c r="D587" s="82" t="s">
        <v>379</v>
      </c>
      <c r="E587" s="225">
        <v>3540</v>
      </c>
      <c r="F587" s="438" t="s">
        <v>407</v>
      </c>
      <c r="G587" s="69">
        <v>5</v>
      </c>
      <c r="H587" s="521"/>
      <c r="I587" s="298">
        <f>G587*H587</f>
        <v>0</v>
      </c>
      <c r="J587" s="41"/>
      <c r="L587" s="41"/>
    </row>
    <row r="588" spans="1:12" s="20" customFormat="1" ht="12.6" customHeight="1" x14ac:dyDescent="0.2">
      <c r="A588" s="14" t="s">
        <v>408</v>
      </c>
      <c r="B588" s="97" t="s">
        <v>409</v>
      </c>
      <c r="C588" s="69"/>
      <c r="D588" s="82"/>
      <c r="E588" s="225"/>
      <c r="F588" s="438"/>
      <c r="G588" s="69">
        <v>1</v>
      </c>
      <c r="H588" s="521"/>
      <c r="I588" s="298">
        <f>G588*H588</f>
        <v>0</v>
      </c>
      <c r="J588" s="41"/>
      <c r="L588" s="41"/>
    </row>
    <row r="589" spans="1:12" s="20" customFormat="1" ht="12.6" customHeight="1" x14ac:dyDescent="0.2">
      <c r="A589" s="14" t="s">
        <v>410</v>
      </c>
      <c r="B589" s="97"/>
      <c r="C589" s="69"/>
      <c r="D589" s="82" t="s">
        <v>354</v>
      </c>
      <c r="E589" s="71"/>
      <c r="F589" s="438"/>
      <c r="G589" s="276">
        <v>2</v>
      </c>
      <c r="H589" s="521"/>
      <c r="I589" s="298">
        <f>G589*H589</f>
        <v>0</v>
      </c>
      <c r="J589" s="41"/>
      <c r="L589" s="41"/>
    </row>
    <row r="590" spans="1:12" s="20" customFormat="1" ht="12.6" customHeight="1" x14ac:dyDescent="0.2">
      <c r="A590" s="14" t="s">
        <v>11</v>
      </c>
      <c r="B590" s="159"/>
      <c r="C590" s="209"/>
      <c r="D590" s="209" t="s">
        <v>411</v>
      </c>
      <c r="E590" s="357"/>
      <c r="F590" s="357"/>
      <c r="G590" s="47"/>
      <c r="H590" s="529"/>
      <c r="I590" s="115"/>
      <c r="J590" s="41"/>
      <c r="L590" s="41"/>
    </row>
    <row r="591" spans="1:12" s="20" customFormat="1" ht="12.6" customHeight="1" x14ac:dyDescent="0.2">
      <c r="A591" s="14" t="s">
        <v>11</v>
      </c>
      <c r="B591" s="159"/>
      <c r="C591" s="16"/>
      <c r="D591" s="209" t="s">
        <v>412</v>
      </c>
      <c r="E591" s="357"/>
      <c r="F591" s="357"/>
      <c r="G591" s="47"/>
      <c r="H591" s="529"/>
      <c r="I591" s="115"/>
      <c r="J591" s="41"/>
      <c r="L591" s="41"/>
    </row>
    <row r="592" spans="1:12" s="20" customFormat="1" ht="12.6" customHeight="1" x14ac:dyDescent="0.2">
      <c r="A592" s="55" t="s">
        <v>413</v>
      </c>
      <c r="B592" s="160"/>
      <c r="C592" s="53"/>
      <c r="D592" s="47"/>
      <c r="E592" s="357"/>
      <c r="F592" s="358"/>
      <c r="G592" s="47"/>
      <c r="H592" s="529"/>
      <c r="I592" s="115"/>
      <c r="J592" s="41"/>
      <c r="L592" s="41"/>
    </row>
    <row r="593" spans="1:12" s="20" customFormat="1" ht="12.6" customHeight="1" x14ac:dyDescent="0.2">
      <c r="A593" s="14" t="s">
        <v>414</v>
      </c>
      <c r="B593" s="97" t="s">
        <v>415</v>
      </c>
      <c r="C593" s="69" t="s">
        <v>810</v>
      </c>
      <c r="D593" s="101" t="s">
        <v>399</v>
      </c>
      <c r="E593" s="71">
        <v>11200</v>
      </c>
      <c r="F593" s="71"/>
      <c r="G593" s="69">
        <v>2</v>
      </c>
      <c r="H593" s="521"/>
      <c r="I593" s="298">
        <f>G593*H593</f>
        <v>0</v>
      </c>
      <c r="J593" s="41"/>
      <c r="L593" s="41"/>
    </row>
    <row r="594" spans="1:12" s="20" customFormat="1" ht="12.6" customHeight="1" x14ac:dyDescent="0.2">
      <c r="A594" s="14" t="s">
        <v>410</v>
      </c>
      <c r="B594" s="97"/>
      <c r="C594" s="69"/>
      <c r="D594" s="110"/>
      <c r="E594" s="71"/>
      <c r="F594" s="71"/>
      <c r="G594" s="69">
        <v>12</v>
      </c>
      <c r="H594" s="521"/>
      <c r="I594" s="298">
        <f>G594*H594</f>
        <v>0</v>
      </c>
      <c r="J594" s="41"/>
      <c r="L594" s="41"/>
    </row>
    <row r="595" spans="1:12" s="20" customFormat="1" ht="12.6" customHeight="1" x14ac:dyDescent="0.2">
      <c r="A595" s="14"/>
      <c r="B595" s="57"/>
      <c r="C595" s="57"/>
      <c r="D595" s="88"/>
      <c r="E595" s="331"/>
      <c r="F595" s="331"/>
      <c r="G595" s="57"/>
      <c r="H595" s="589"/>
      <c r="I595" s="291"/>
      <c r="J595" s="41"/>
      <c r="L595" s="41"/>
    </row>
    <row r="596" spans="1:12" s="20" customFormat="1" ht="12.6" customHeight="1" x14ac:dyDescent="0.2">
      <c r="A596" s="55" t="s">
        <v>416</v>
      </c>
      <c r="B596" s="16"/>
      <c r="C596" s="16"/>
      <c r="D596" s="68"/>
      <c r="E596" s="315"/>
      <c r="F596" s="315"/>
      <c r="G596" s="16"/>
      <c r="H596" s="593"/>
      <c r="I596" s="222"/>
      <c r="J596" s="41"/>
      <c r="L596" s="41"/>
    </row>
    <row r="597" spans="1:12" s="20" customFormat="1" ht="12.6" customHeight="1" x14ac:dyDescent="0.2">
      <c r="A597" s="14" t="s">
        <v>417</v>
      </c>
      <c r="B597" s="28" t="s">
        <v>418</v>
      </c>
      <c r="C597" s="28" t="s">
        <v>812</v>
      </c>
      <c r="D597" s="83"/>
      <c r="E597" s="225"/>
      <c r="F597" s="225" t="s">
        <v>419</v>
      </c>
      <c r="G597" s="69">
        <v>2</v>
      </c>
      <c r="H597" s="521"/>
      <c r="I597" s="298">
        <f>G597*H597</f>
        <v>0</v>
      </c>
      <c r="J597" s="41"/>
      <c r="L597" s="41"/>
    </row>
    <row r="598" spans="1:12" s="20" customFormat="1" ht="12.6" customHeight="1" x14ac:dyDescent="0.2">
      <c r="A598" s="14" t="s">
        <v>420</v>
      </c>
      <c r="B598" s="69" t="s">
        <v>421</v>
      </c>
      <c r="C598" s="69" t="s">
        <v>824</v>
      </c>
      <c r="D598" s="83"/>
      <c r="E598" s="225"/>
      <c r="F598" s="225"/>
      <c r="G598" s="69">
        <v>1</v>
      </c>
      <c r="H598" s="521"/>
      <c r="I598" s="298">
        <f>G598*H598</f>
        <v>0</v>
      </c>
      <c r="J598" s="41"/>
      <c r="L598" s="41"/>
    </row>
    <row r="599" spans="1:12" s="21" customFormat="1" ht="12.6" customHeight="1" x14ac:dyDescent="0.2">
      <c r="A599" s="1" t="s">
        <v>422</v>
      </c>
      <c r="B599" s="162" t="s">
        <v>423</v>
      </c>
      <c r="C599" s="28" t="s">
        <v>824</v>
      </c>
      <c r="D599" s="163"/>
      <c r="E599" s="164"/>
      <c r="F599" s="164">
        <v>20000</v>
      </c>
      <c r="G599" s="28">
        <v>2</v>
      </c>
      <c r="H599" s="533"/>
      <c r="I599" s="165">
        <f>G599*H599</f>
        <v>0</v>
      </c>
      <c r="J599" s="41"/>
      <c r="L599" s="41"/>
    </row>
    <row r="600" spans="1:12" s="20" customFormat="1" ht="12.6" customHeight="1" x14ac:dyDescent="0.2">
      <c r="A600" s="14" t="s">
        <v>11</v>
      </c>
      <c r="B600" s="16"/>
      <c r="C600" s="16"/>
      <c r="D600" s="72"/>
      <c r="E600" s="338"/>
      <c r="F600" s="338"/>
      <c r="G600" s="57"/>
      <c r="H600" s="557"/>
      <c r="I600" s="222"/>
      <c r="J600" s="41"/>
      <c r="L600" s="41"/>
    </row>
    <row r="601" spans="1:12" s="20" customFormat="1" ht="12.6" customHeight="1" x14ac:dyDescent="0.2">
      <c r="A601" s="22" t="s">
        <v>424</v>
      </c>
      <c r="B601" s="12"/>
      <c r="C601" s="12"/>
      <c r="D601" s="18"/>
      <c r="E601" s="313"/>
      <c r="F601" s="313"/>
      <c r="G601" s="12"/>
      <c r="H601" s="544"/>
      <c r="I601" s="222"/>
      <c r="J601" s="41"/>
      <c r="L601" s="41"/>
    </row>
    <row r="602" spans="1:12" s="20" customFormat="1" ht="12.6" customHeight="1" x14ac:dyDescent="0.2">
      <c r="A602" s="14" t="s">
        <v>215</v>
      </c>
      <c r="B602" s="69"/>
      <c r="C602" s="69"/>
      <c r="D602" s="76" t="s">
        <v>9</v>
      </c>
      <c r="E602" s="71"/>
      <c r="F602" s="71">
        <v>1</v>
      </c>
      <c r="G602" s="69">
        <v>1</v>
      </c>
      <c r="H602" s="580"/>
      <c r="I602" s="165">
        <f>G602*H602</f>
        <v>0</v>
      </c>
      <c r="J602" s="41"/>
      <c r="L602" s="41"/>
    </row>
    <row r="603" spans="1:12" s="20" customFormat="1" ht="12.6" customHeight="1" x14ac:dyDescent="0.2">
      <c r="A603" s="1"/>
      <c r="B603" s="12"/>
      <c r="C603" s="12"/>
      <c r="D603" s="32"/>
      <c r="E603" s="311"/>
      <c r="F603" s="311"/>
      <c r="G603" s="9"/>
      <c r="H603" s="543"/>
      <c r="I603" s="222"/>
      <c r="J603" s="41"/>
      <c r="L603" s="41"/>
    </row>
    <row r="604" spans="1:12" s="21" customFormat="1" ht="12.6" customHeight="1" x14ac:dyDescent="0.2">
      <c r="A604" s="22" t="s">
        <v>371</v>
      </c>
      <c r="B604" s="12"/>
      <c r="C604" s="12"/>
      <c r="D604" s="32"/>
      <c r="E604" s="311"/>
      <c r="F604" s="311"/>
      <c r="G604" s="9"/>
      <c r="H604" s="549"/>
      <c r="I604" s="506">
        <f>SUM(I568:I602)</f>
        <v>0</v>
      </c>
      <c r="J604" s="41"/>
      <c r="L604" s="41"/>
    </row>
    <row r="605" spans="1:12" s="21" customFormat="1" ht="12.6" customHeight="1" x14ac:dyDescent="0.2">
      <c r="A605" s="55"/>
      <c r="B605" s="15"/>
      <c r="C605" s="15"/>
      <c r="D605" s="166"/>
      <c r="E605" s="388"/>
      <c r="F605" s="388"/>
      <c r="G605" s="57"/>
      <c r="H605" s="557"/>
      <c r="I605" s="222"/>
      <c r="J605" s="41"/>
      <c r="L605" s="41"/>
    </row>
    <row r="606" spans="1:12" s="21" customFormat="1" ht="12.6" customHeight="1" x14ac:dyDescent="0.2">
      <c r="A606" s="55" t="s">
        <v>425</v>
      </c>
      <c r="B606" s="15"/>
      <c r="C606" s="15"/>
      <c r="D606" s="166"/>
      <c r="E606" s="388"/>
      <c r="F606" s="388"/>
      <c r="G606" s="57"/>
      <c r="H606" s="557"/>
      <c r="I606" s="222"/>
      <c r="J606" s="41"/>
      <c r="L606" s="41"/>
    </row>
    <row r="607" spans="1:12" s="21" customFormat="1" ht="12.6" customHeight="1" x14ac:dyDescent="0.2">
      <c r="A607" s="14"/>
      <c r="B607" s="15"/>
      <c r="C607" s="15"/>
      <c r="D607" s="166"/>
      <c r="E607" s="388"/>
      <c r="F607" s="388"/>
      <c r="G607" s="57"/>
      <c r="H607" s="557"/>
      <c r="I607" s="222"/>
      <c r="J607" s="41"/>
      <c r="L607" s="41"/>
    </row>
    <row r="608" spans="1:12" s="20" customFormat="1" ht="12.6" customHeight="1" x14ac:dyDescent="0.2">
      <c r="A608" s="55" t="s">
        <v>426</v>
      </c>
      <c r="B608" s="15"/>
      <c r="C608" s="15"/>
      <c r="D608" s="166"/>
      <c r="E608" s="388"/>
      <c r="F608" s="388"/>
      <c r="G608" s="57"/>
      <c r="H608" s="557"/>
      <c r="I608" s="222"/>
      <c r="J608" s="41"/>
      <c r="L608" s="41"/>
    </row>
    <row r="609" spans="1:12" s="20" customFormat="1" ht="12.6" customHeight="1" x14ac:dyDescent="0.2">
      <c r="A609" s="14" t="s">
        <v>427</v>
      </c>
      <c r="B609" s="97"/>
      <c r="C609" s="168"/>
      <c r="D609" s="83" t="s">
        <v>9</v>
      </c>
      <c r="E609" s="225"/>
      <c r="F609" s="438" t="s">
        <v>63</v>
      </c>
      <c r="G609" s="69">
        <v>1</v>
      </c>
      <c r="H609" s="521"/>
      <c r="I609" s="298">
        <f>G609*H609</f>
        <v>0</v>
      </c>
      <c r="J609" s="41"/>
      <c r="L609" s="41"/>
    </row>
    <row r="610" spans="1:12" s="20" customFormat="1" ht="12.6" customHeight="1" x14ac:dyDescent="0.2">
      <c r="A610" s="14" t="s">
        <v>428</v>
      </c>
      <c r="B610" s="69" t="s">
        <v>429</v>
      </c>
      <c r="C610" s="168"/>
      <c r="D610" s="83" t="s">
        <v>9</v>
      </c>
      <c r="E610" s="225"/>
      <c r="F610" s="438" t="s">
        <v>63</v>
      </c>
      <c r="G610" s="69">
        <v>1</v>
      </c>
      <c r="H610" s="521"/>
      <c r="I610" s="298">
        <f>G610*H610</f>
        <v>0</v>
      </c>
      <c r="J610" s="41"/>
      <c r="L610" s="41"/>
    </row>
    <row r="611" spans="1:12" s="20" customFormat="1" ht="12.6" customHeight="1" x14ac:dyDescent="0.2">
      <c r="A611" s="14" t="s">
        <v>430</v>
      </c>
      <c r="B611" s="69" t="s">
        <v>429</v>
      </c>
      <c r="C611" s="168"/>
      <c r="D611" s="82" t="s">
        <v>9</v>
      </c>
      <c r="E611" s="438"/>
      <c r="F611" s="438" t="s">
        <v>63</v>
      </c>
      <c r="G611" s="69">
        <v>1</v>
      </c>
      <c r="H611" s="521"/>
      <c r="I611" s="298">
        <f>G611*H611</f>
        <v>0</v>
      </c>
      <c r="J611" s="41"/>
      <c r="L611" s="41"/>
    </row>
    <row r="612" spans="1:12" s="20" customFormat="1" ht="12.6" customHeight="1" x14ac:dyDescent="0.2">
      <c r="A612" s="14"/>
      <c r="B612" s="53"/>
      <c r="C612" s="267" t="s">
        <v>828</v>
      </c>
      <c r="D612" s="266"/>
      <c r="E612" s="331"/>
      <c r="F612" s="331"/>
      <c r="G612" s="57"/>
      <c r="H612" s="522"/>
      <c r="I612" s="49"/>
      <c r="J612" s="41"/>
      <c r="L612" s="41"/>
    </row>
    <row r="613" spans="1:12" s="20" customFormat="1" ht="12.6" customHeight="1" x14ac:dyDescent="0.2">
      <c r="A613" s="1"/>
      <c r="B613" s="167"/>
      <c r="C613" s="167"/>
      <c r="D613" s="61"/>
      <c r="E613" s="331"/>
      <c r="F613" s="331"/>
      <c r="G613" s="57"/>
      <c r="H613" s="522"/>
      <c r="I613" s="49"/>
      <c r="J613" s="41"/>
      <c r="L613" s="41"/>
    </row>
    <row r="614" spans="1:12" s="20" customFormat="1" ht="12.6" customHeight="1" x14ac:dyDescent="0.2">
      <c r="A614" s="139" t="s">
        <v>970</v>
      </c>
      <c r="B614" s="167"/>
      <c r="C614" s="167"/>
      <c r="D614" s="61"/>
      <c r="E614" s="331"/>
      <c r="F614" s="331"/>
      <c r="G614" s="57"/>
      <c r="H614" s="522"/>
      <c r="I614" s="49"/>
      <c r="J614" s="41"/>
      <c r="L614" s="41"/>
    </row>
    <row r="615" spans="1:12" s="20" customFormat="1" ht="12.6" customHeight="1" x14ac:dyDescent="0.2">
      <c r="A615" s="139"/>
      <c r="B615" s="167"/>
      <c r="C615" s="167"/>
      <c r="D615" s="61"/>
      <c r="E615" s="331"/>
      <c r="F615" s="331"/>
      <c r="G615" s="57"/>
      <c r="H615" s="522"/>
      <c r="I615" s="49"/>
      <c r="J615" s="41"/>
      <c r="L615" s="41"/>
    </row>
    <row r="616" spans="1:12" s="20" customFormat="1" ht="12.6" customHeight="1" x14ac:dyDescent="0.2">
      <c r="A616" s="139" t="s">
        <v>431</v>
      </c>
      <c r="B616" s="167"/>
      <c r="C616" s="167"/>
      <c r="D616" s="61"/>
      <c r="E616" s="331"/>
      <c r="F616" s="331"/>
      <c r="G616" s="57"/>
      <c r="H616" s="522"/>
      <c r="I616" s="49"/>
      <c r="J616" s="41"/>
      <c r="L616" s="41"/>
    </row>
    <row r="617" spans="1:12" s="20" customFormat="1" ht="12.6" customHeight="1" x14ac:dyDescent="0.2">
      <c r="A617" s="112" t="s">
        <v>432</v>
      </c>
      <c r="B617" s="69" t="s">
        <v>433</v>
      </c>
      <c r="C617" s="169"/>
      <c r="D617" s="83" t="s">
        <v>434</v>
      </c>
      <c r="E617" s="361">
        <v>75337</v>
      </c>
      <c r="F617" s="366" t="s">
        <v>435</v>
      </c>
      <c r="G617" s="133">
        <v>3</v>
      </c>
      <c r="H617" s="521"/>
      <c r="I617" s="298">
        <f>G617*H617</f>
        <v>0</v>
      </c>
      <c r="J617" s="41"/>
      <c r="L617" s="41"/>
    </row>
    <row r="618" spans="1:12" s="20" customFormat="1" ht="12.6" customHeight="1" x14ac:dyDescent="0.2">
      <c r="A618" s="112" t="s">
        <v>436</v>
      </c>
      <c r="B618" s="69" t="s">
        <v>325</v>
      </c>
      <c r="C618" s="36" t="s">
        <v>812</v>
      </c>
      <c r="D618" s="83" t="s">
        <v>434</v>
      </c>
      <c r="E618" s="361">
        <v>75337</v>
      </c>
      <c r="F618" s="366" t="s">
        <v>435</v>
      </c>
      <c r="G618" s="133">
        <v>3</v>
      </c>
      <c r="H618" s="521"/>
      <c r="I618" s="298">
        <f>G618*H618</f>
        <v>0</v>
      </c>
      <c r="J618" s="41"/>
      <c r="L618" s="41"/>
    </row>
    <row r="619" spans="1:12" s="20" customFormat="1" ht="12.6" customHeight="1" x14ac:dyDescent="0.2">
      <c r="A619" s="112" t="s">
        <v>437</v>
      </c>
      <c r="B619" s="69" t="s">
        <v>438</v>
      </c>
      <c r="C619" s="36" t="s">
        <v>824</v>
      </c>
      <c r="D619" s="83" t="s">
        <v>434</v>
      </c>
      <c r="E619" s="361">
        <v>75337</v>
      </c>
      <c r="F619" s="366" t="s">
        <v>435</v>
      </c>
      <c r="G619" s="133">
        <v>3</v>
      </c>
      <c r="H619" s="521"/>
      <c r="I619" s="298">
        <f>G619*H619</f>
        <v>0</v>
      </c>
      <c r="J619" s="41"/>
      <c r="L619" s="41"/>
    </row>
    <row r="620" spans="1:12" s="20" customFormat="1" ht="12.6" customHeight="1" x14ac:dyDescent="0.2">
      <c r="A620" s="112" t="s">
        <v>439</v>
      </c>
      <c r="B620" s="69" t="s">
        <v>440</v>
      </c>
      <c r="C620" s="170"/>
      <c r="D620" s="82" t="s">
        <v>434</v>
      </c>
      <c r="E620" s="361">
        <v>75337</v>
      </c>
      <c r="F620" s="366" t="s">
        <v>63</v>
      </c>
      <c r="G620" s="133">
        <v>1</v>
      </c>
      <c r="H620" s="521"/>
      <c r="I620" s="298">
        <f>G620*H620</f>
        <v>0</v>
      </c>
      <c r="J620" s="41"/>
      <c r="L620" s="41"/>
    </row>
    <row r="621" spans="1:12" s="20" customFormat="1" ht="12.6" customHeight="1" x14ac:dyDescent="0.2">
      <c r="A621" s="112"/>
      <c r="B621" s="167"/>
      <c r="C621" s="167"/>
      <c r="D621" s="61"/>
      <c r="E621" s="331"/>
      <c r="F621" s="331"/>
      <c r="G621" s="57"/>
      <c r="H621" s="522"/>
      <c r="I621" s="49"/>
      <c r="J621" s="41"/>
      <c r="L621" s="41"/>
    </row>
    <row r="622" spans="1:12" s="20" customFormat="1" ht="12.6" customHeight="1" x14ac:dyDescent="0.2">
      <c r="A622" s="139" t="s">
        <v>441</v>
      </c>
      <c r="B622" s="167"/>
      <c r="C622" s="167"/>
      <c r="D622" s="61"/>
      <c r="E622" s="331"/>
      <c r="F622" s="331"/>
      <c r="G622" s="57"/>
      <c r="H622" s="522"/>
      <c r="I622" s="49"/>
      <c r="J622" s="41"/>
      <c r="L622" s="41"/>
    </row>
    <row r="623" spans="1:12" s="20" customFormat="1" ht="12.6" customHeight="1" x14ac:dyDescent="0.2">
      <c r="A623" s="112" t="s">
        <v>442</v>
      </c>
      <c r="B623" s="69" t="s">
        <v>443</v>
      </c>
      <c r="C623" s="36" t="s">
        <v>824</v>
      </c>
      <c r="D623" s="83" t="s">
        <v>354</v>
      </c>
      <c r="E623" s="361">
        <v>14</v>
      </c>
      <c r="F623" s="225" t="s">
        <v>444</v>
      </c>
      <c r="G623" s="133">
        <v>1</v>
      </c>
      <c r="H623" s="521"/>
      <c r="I623" s="298">
        <f>G623*H623</f>
        <v>0</v>
      </c>
      <c r="J623" s="41"/>
      <c r="L623" s="41"/>
    </row>
    <row r="624" spans="1:12" s="20" customFormat="1" ht="12.6" customHeight="1" x14ac:dyDescent="0.2">
      <c r="A624" s="112" t="s">
        <v>445</v>
      </c>
      <c r="B624" s="69" t="s">
        <v>443</v>
      </c>
      <c r="C624" s="36" t="s">
        <v>812</v>
      </c>
      <c r="D624" s="83" t="s">
        <v>354</v>
      </c>
      <c r="E624" s="361">
        <v>14</v>
      </c>
      <c r="F624" s="225" t="s">
        <v>446</v>
      </c>
      <c r="G624" s="133">
        <v>1</v>
      </c>
      <c r="H624" s="521"/>
      <c r="I624" s="298">
        <f>G624*H624</f>
        <v>0</v>
      </c>
      <c r="J624" s="41"/>
      <c r="L624" s="41"/>
    </row>
    <row r="625" spans="1:12" s="20" customFormat="1" ht="12.6" customHeight="1" x14ac:dyDescent="0.2">
      <c r="A625" s="112" t="s">
        <v>447</v>
      </c>
      <c r="B625" s="69" t="s">
        <v>448</v>
      </c>
      <c r="C625" s="171" t="s">
        <v>824</v>
      </c>
      <c r="D625" s="82" t="s">
        <v>354</v>
      </c>
      <c r="E625" s="361">
        <v>14</v>
      </c>
      <c r="F625" s="438" t="s">
        <v>446</v>
      </c>
      <c r="G625" s="133">
        <v>3</v>
      </c>
      <c r="H625" s="521"/>
      <c r="I625" s="298">
        <f>G625*H625</f>
        <v>0</v>
      </c>
      <c r="J625" s="41"/>
      <c r="L625" s="41"/>
    </row>
    <row r="626" spans="1:12" s="20" customFormat="1" ht="12.6" customHeight="1" x14ac:dyDescent="0.2">
      <c r="A626" s="461"/>
      <c r="B626" s="15"/>
      <c r="C626" s="15"/>
      <c r="D626" s="166"/>
      <c r="E626" s="388"/>
      <c r="F626" s="388"/>
      <c r="G626" s="57"/>
      <c r="H626" s="557"/>
      <c r="I626" s="222"/>
      <c r="J626" s="41"/>
      <c r="L626" s="41"/>
    </row>
    <row r="627" spans="1:12" s="20" customFormat="1" ht="12.6" customHeight="1" x14ac:dyDescent="0.2">
      <c r="A627" s="172" t="s">
        <v>425</v>
      </c>
      <c r="B627" s="15"/>
      <c r="C627" s="15"/>
      <c r="D627" s="166"/>
      <c r="E627" s="388"/>
      <c r="F627" s="388"/>
      <c r="G627" s="57"/>
      <c r="H627" s="549"/>
      <c r="I627" s="506">
        <f>SUM(I609:I625)</f>
        <v>0</v>
      </c>
      <c r="J627" s="41"/>
      <c r="L627" s="41"/>
    </row>
    <row r="628" spans="1:12" s="21" customFormat="1" ht="12.6" customHeight="1" x14ac:dyDescent="0.2">
      <c r="A628" s="55"/>
      <c r="B628" s="15"/>
      <c r="C628" s="15"/>
      <c r="D628" s="166"/>
      <c r="E628" s="388"/>
      <c r="F628" s="388"/>
      <c r="G628" s="57"/>
      <c r="H628" s="557"/>
      <c r="I628" s="222"/>
      <c r="J628" s="41"/>
      <c r="L628" s="41"/>
    </row>
    <row r="629" spans="1:12" s="21" customFormat="1" ht="12.6" customHeight="1" x14ac:dyDescent="0.2">
      <c r="A629" s="22" t="s">
        <v>1023</v>
      </c>
      <c r="B629" s="12"/>
      <c r="C629" s="12"/>
      <c r="D629" s="451"/>
      <c r="E629" s="453"/>
      <c r="F629" s="453"/>
      <c r="G629" s="9"/>
      <c r="H629" s="543"/>
      <c r="I629" s="221"/>
      <c r="J629" s="41"/>
      <c r="L629" s="41"/>
    </row>
    <row r="630" spans="1:12" s="21" customFormat="1" ht="12.6" customHeight="1" x14ac:dyDescent="0.2">
      <c r="A630" s="1" t="s">
        <v>11</v>
      </c>
      <c r="B630" s="12"/>
      <c r="C630" s="12"/>
      <c r="D630" s="451"/>
      <c r="E630" s="453"/>
      <c r="F630" s="453"/>
      <c r="G630" s="9"/>
      <c r="H630" s="543"/>
      <c r="I630" s="221"/>
      <c r="J630" s="41"/>
      <c r="L630" s="41"/>
    </row>
    <row r="631" spans="1:12" s="21" customFormat="1" ht="12.6" customHeight="1" x14ac:dyDescent="0.2">
      <c r="A631" s="22" t="s">
        <v>450</v>
      </c>
      <c r="B631" s="12"/>
      <c r="C631" s="12"/>
      <c r="D631" s="18"/>
      <c r="E631" s="313"/>
      <c r="F631" s="313"/>
      <c r="G631" s="12"/>
      <c r="H631" s="544"/>
      <c r="I631" s="222"/>
      <c r="J631" s="41"/>
      <c r="L631" s="41"/>
    </row>
    <row r="632" spans="1:12" s="21" customFormat="1" ht="12.6" customHeight="1" x14ac:dyDescent="0.2">
      <c r="A632" s="1" t="s">
        <v>14</v>
      </c>
      <c r="B632" s="27" t="s">
        <v>451</v>
      </c>
      <c r="C632" s="28" t="s">
        <v>22</v>
      </c>
      <c r="D632" s="35" t="s">
        <v>12</v>
      </c>
      <c r="E632" s="174"/>
      <c r="F632" s="385" t="s">
        <v>1024</v>
      </c>
      <c r="G632" s="28">
        <v>50</v>
      </c>
      <c r="H632" s="521"/>
      <c r="I632" s="298">
        <f t="shared" ref="I632:I635" si="26">G632*H632</f>
        <v>0</v>
      </c>
      <c r="J632" s="41"/>
      <c r="L632" s="41"/>
    </row>
    <row r="633" spans="1:12" s="21" customFormat="1" ht="12.6" customHeight="1" x14ac:dyDescent="0.2">
      <c r="A633" s="1" t="s">
        <v>1025</v>
      </c>
      <c r="B633" s="27" t="s">
        <v>451</v>
      </c>
      <c r="C633" s="28" t="s">
        <v>22</v>
      </c>
      <c r="D633" s="35" t="s">
        <v>12</v>
      </c>
      <c r="E633" s="174"/>
      <c r="F633" s="385" t="s">
        <v>1024</v>
      </c>
      <c r="G633" s="28">
        <v>48</v>
      </c>
      <c r="H633" s="521"/>
      <c r="I633" s="298">
        <f t="shared" si="26"/>
        <v>0</v>
      </c>
      <c r="J633" s="41"/>
      <c r="L633" s="41"/>
    </row>
    <row r="634" spans="1:12" s="21" customFormat="1" ht="12.6" customHeight="1" x14ac:dyDescent="0.2">
      <c r="A634" s="1" t="s">
        <v>17</v>
      </c>
      <c r="B634" s="27" t="s">
        <v>451</v>
      </c>
      <c r="C634" s="28" t="s">
        <v>22</v>
      </c>
      <c r="D634" s="43" t="s">
        <v>12</v>
      </c>
      <c r="E634" s="174"/>
      <c r="F634" s="385" t="s">
        <v>1024</v>
      </c>
      <c r="G634" s="28">
        <v>50</v>
      </c>
      <c r="H634" s="531"/>
      <c r="I634" s="298">
        <f t="shared" si="26"/>
        <v>0</v>
      </c>
      <c r="J634" s="41"/>
      <c r="L634" s="41"/>
    </row>
    <row r="635" spans="1:12" s="21" customFormat="1" ht="12.6" customHeight="1" x14ac:dyDescent="0.2">
      <c r="A635" s="1" t="s">
        <v>1026</v>
      </c>
      <c r="B635" s="27" t="s">
        <v>451</v>
      </c>
      <c r="C635" s="28" t="s">
        <v>22</v>
      </c>
      <c r="D635" s="29" t="s">
        <v>12</v>
      </c>
      <c r="E635" s="177"/>
      <c r="F635" s="385" t="s">
        <v>1024</v>
      </c>
      <c r="G635" s="28">
        <v>50</v>
      </c>
      <c r="H635" s="521"/>
      <c r="I635" s="298">
        <f t="shared" si="26"/>
        <v>0</v>
      </c>
      <c r="J635" s="41"/>
      <c r="L635" s="41"/>
    </row>
    <row r="636" spans="1:12" s="21" customFormat="1" ht="12.6" customHeight="1" x14ac:dyDescent="0.2">
      <c r="A636" s="1" t="s">
        <v>11</v>
      </c>
      <c r="B636" s="12"/>
      <c r="C636" s="12"/>
      <c r="D636" s="32"/>
      <c r="E636" s="311"/>
      <c r="F636" s="311"/>
      <c r="G636" s="9"/>
      <c r="H636" s="545"/>
      <c r="I636" s="219"/>
      <c r="J636" s="41"/>
      <c r="L636" s="41"/>
    </row>
    <row r="637" spans="1:12" s="21" customFormat="1" ht="12.6" customHeight="1" x14ac:dyDescent="0.2">
      <c r="A637" s="22" t="s">
        <v>455</v>
      </c>
      <c r="B637" s="12"/>
      <c r="C637" s="12"/>
      <c r="D637" s="18"/>
      <c r="E637" s="313"/>
      <c r="F637" s="313"/>
      <c r="G637" s="12"/>
      <c r="H637" s="546"/>
      <c r="I637" s="221"/>
      <c r="J637" s="41"/>
      <c r="L637" s="41"/>
    </row>
    <row r="638" spans="1:12" s="21" customFormat="1" ht="12.6" customHeight="1" x14ac:dyDescent="0.2">
      <c r="A638" s="22"/>
      <c r="B638" s="12"/>
      <c r="C638" s="12"/>
      <c r="D638" s="18"/>
      <c r="E638" s="313"/>
      <c r="F638" s="313"/>
      <c r="G638" s="12"/>
      <c r="H638" s="546"/>
      <c r="I638" s="221"/>
      <c r="J638" s="41"/>
      <c r="L638" s="41"/>
    </row>
    <row r="639" spans="1:12" s="21" customFormat="1" ht="12.6" customHeight="1" x14ac:dyDescent="0.2">
      <c r="A639" s="22" t="s">
        <v>456</v>
      </c>
      <c r="B639" s="12"/>
      <c r="C639" s="12"/>
      <c r="D639" s="18"/>
      <c r="E639" s="313"/>
      <c r="F639" s="313"/>
      <c r="G639" s="12"/>
      <c r="H639" s="546"/>
      <c r="I639" s="222"/>
      <c r="J639" s="41"/>
      <c r="L639" s="41"/>
    </row>
    <row r="640" spans="1:12" s="21" customFormat="1" ht="12.6" customHeight="1" x14ac:dyDescent="0.2">
      <c r="A640" s="1" t="s">
        <v>457</v>
      </c>
      <c r="B640" s="162" t="s">
        <v>458</v>
      </c>
      <c r="C640" s="28" t="s">
        <v>812</v>
      </c>
      <c r="D640" s="35" t="s">
        <v>34</v>
      </c>
      <c r="E640" s="164">
        <v>16087.1</v>
      </c>
      <c r="F640" s="174">
        <v>20000</v>
      </c>
      <c r="G640" s="28">
        <v>1</v>
      </c>
      <c r="H640" s="521"/>
      <c r="I640" s="298">
        <f t="shared" ref="I640:I645" si="27">G640*H640</f>
        <v>0</v>
      </c>
      <c r="J640" s="41"/>
      <c r="L640" s="41"/>
    </row>
    <row r="641" spans="1:12" s="21" customFormat="1" ht="12.6" customHeight="1" x14ac:dyDescent="0.2">
      <c r="A641" s="1" t="s">
        <v>459</v>
      </c>
      <c r="B641" s="162" t="s">
        <v>460</v>
      </c>
      <c r="C641" s="28" t="s">
        <v>812</v>
      </c>
      <c r="D641" s="35" t="s">
        <v>34</v>
      </c>
      <c r="E641" s="164">
        <v>16087.1</v>
      </c>
      <c r="F641" s="174">
        <v>20000</v>
      </c>
      <c r="G641" s="28">
        <v>1</v>
      </c>
      <c r="H641" s="521"/>
      <c r="I641" s="298">
        <f t="shared" si="27"/>
        <v>0</v>
      </c>
      <c r="J641" s="41"/>
      <c r="L641" s="41"/>
    </row>
    <row r="642" spans="1:12" s="21" customFormat="1" ht="12.6" customHeight="1" x14ac:dyDescent="0.2">
      <c r="A642" s="1" t="s">
        <v>461</v>
      </c>
      <c r="B642" s="28" t="s">
        <v>462</v>
      </c>
      <c r="C642" s="28" t="s">
        <v>812</v>
      </c>
      <c r="D642" s="35" t="s">
        <v>34</v>
      </c>
      <c r="E642" s="164">
        <v>16087.1</v>
      </c>
      <c r="F642" s="174">
        <v>50000</v>
      </c>
      <c r="G642" s="28">
        <v>1</v>
      </c>
      <c r="H642" s="521"/>
      <c r="I642" s="298">
        <f t="shared" si="27"/>
        <v>0</v>
      </c>
      <c r="J642" s="41"/>
      <c r="L642" s="41"/>
    </row>
    <row r="643" spans="1:12" s="21" customFormat="1" ht="12.6" customHeight="1" x14ac:dyDescent="0.2">
      <c r="A643" s="1" t="s">
        <v>463</v>
      </c>
      <c r="B643" s="28" t="s">
        <v>418</v>
      </c>
      <c r="C643" s="28" t="s">
        <v>812</v>
      </c>
      <c r="D643" s="35" t="s">
        <v>34</v>
      </c>
      <c r="E643" s="164">
        <v>16087.1</v>
      </c>
      <c r="F643" s="174">
        <v>10000</v>
      </c>
      <c r="G643" s="28">
        <v>1</v>
      </c>
      <c r="H643" s="521"/>
      <c r="I643" s="298">
        <f t="shared" si="27"/>
        <v>0</v>
      </c>
      <c r="J643" s="41"/>
      <c r="L643" s="41"/>
    </row>
    <row r="644" spans="1:12" s="21" customFormat="1" ht="12.6" customHeight="1" x14ac:dyDescent="0.2">
      <c r="A644" s="1" t="s">
        <v>464</v>
      </c>
      <c r="B644" s="28" t="s">
        <v>465</v>
      </c>
      <c r="C644" s="28" t="s">
        <v>812</v>
      </c>
      <c r="D644" s="35" t="s">
        <v>34</v>
      </c>
      <c r="E644" s="164">
        <v>16087.1</v>
      </c>
      <c r="F644" s="174">
        <v>10000</v>
      </c>
      <c r="G644" s="28">
        <v>1</v>
      </c>
      <c r="H644" s="521"/>
      <c r="I644" s="298">
        <f t="shared" si="27"/>
        <v>0</v>
      </c>
      <c r="J644" s="41"/>
      <c r="L644" s="41"/>
    </row>
    <row r="645" spans="1:12" s="21" customFormat="1" ht="12.6" customHeight="1" x14ac:dyDescent="0.2">
      <c r="A645" s="1" t="s">
        <v>466</v>
      </c>
      <c r="B645" s="28" t="s">
        <v>465</v>
      </c>
      <c r="C645" s="28" t="s">
        <v>812</v>
      </c>
      <c r="D645" s="43" t="s">
        <v>34</v>
      </c>
      <c r="E645" s="164">
        <v>16087.1</v>
      </c>
      <c r="F645" s="164">
        <v>10000</v>
      </c>
      <c r="G645" s="28">
        <v>1</v>
      </c>
      <c r="H645" s="521"/>
      <c r="I645" s="298">
        <f t="shared" si="27"/>
        <v>0</v>
      </c>
      <c r="J645" s="41"/>
      <c r="L645" s="41"/>
    </row>
    <row r="646" spans="1:12" s="21" customFormat="1" ht="12.6" customHeight="1" x14ac:dyDescent="0.2">
      <c r="A646" s="1" t="s">
        <v>11</v>
      </c>
      <c r="B646" s="12"/>
      <c r="C646" s="12"/>
      <c r="D646" s="32"/>
      <c r="E646" s="311"/>
      <c r="F646" s="311"/>
      <c r="G646" s="9"/>
      <c r="H646" s="547"/>
      <c r="I646" s="219"/>
      <c r="J646" s="41"/>
      <c r="L646" s="41"/>
    </row>
    <row r="647" spans="1:12" s="21" customFormat="1" ht="12.6" customHeight="1" x14ac:dyDescent="0.2">
      <c r="A647" s="22" t="s">
        <v>467</v>
      </c>
      <c r="B647" s="12"/>
      <c r="C647" s="12"/>
      <c r="D647" s="18"/>
      <c r="E647" s="313"/>
      <c r="F647" s="313"/>
      <c r="G647" s="12"/>
      <c r="H647" s="546"/>
      <c r="I647" s="222"/>
      <c r="J647" s="41"/>
      <c r="L647" s="41"/>
    </row>
    <row r="648" spans="1:12" s="21" customFormat="1" ht="12.6" customHeight="1" x14ac:dyDescent="0.2">
      <c r="A648" s="1" t="s">
        <v>468</v>
      </c>
      <c r="B648" s="27" t="s">
        <v>469</v>
      </c>
      <c r="C648" s="28" t="s">
        <v>812</v>
      </c>
      <c r="D648" s="29" t="s">
        <v>34</v>
      </c>
      <c r="E648" s="164">
        <v>16087.1</v>
      </c>
      <c r="F648" s="164">
        <v>2000</v>
      </c>
      <c r="G648" s="28">
        <v>8</v>
      </c>
      <c r="H648" s="521"/>
      <c r="I648" s="298">
        <f t="shared" ref="I648:I654" si="28">G648*H648</f>
        <v>0</v>
      </c>
      <c r="J648" s="41"/>
      <c r="L648" s="41"/>
    </row>
    <row r="649" spans="1:12" s="21" customFormat="1" ht="12.6" customHeight="1" x14ac:dyDescent="0.2">
      <c r="A649" s="1" t="s">
        <v>470</v>
      </c>
      <c r="B649" s="28" t="s">
        <v>471</v>
      </c>
      <c r="C649" s="28" t="s">
        <v>824</v>
      </c>
      <c r="D649" s="29" t="s">
        <v>34</v>
      </c>
      <c r="E649" s="164">
        <v>16087.1</v>
      </c>
      <c r="F649" s="164">
        <v>40000</v>
      </c>
      <c r="G649" s="28">
        <v>0</v>
      </c>
      <c r="H649" s="521"/>
      <c r="I649" s="298">
        <f t="shared" si="28"/>
        <v>0</v>
      </c>
      <c r="J649" s="41"/>
      <c r="L649" s="41"/>
    </row>
    <row r="650" spans="1:12" s="21" customFormat="1" ht="12.6" customHeight="1" x14ac:dyDescent="0.2">
      <c r="A650" s="1" t="s">
        <v>472</v>
      </c>
      <c r="B650" s="27" t="s">
        <v>19</v>
      </c>
      <c r="C650" s="28" t="s">
        <v>812</v>
      </c>
      <c r="D650" s="29" t="s">
        <v>473</v>
      </c>
      <c r="E650" s="164">
        <v>16087.1</v>
      </c>
      <c r="F650" s="164">
        <v>2000</v>
      </c>
      <c r="G650" s="28">
        <v>16</v>
      </c>
      <c r="H650" s="521"/>
      <c r="I650" s="298">
        <f t="shared" si="28"/>
        <v>0</v>
      </c>
      <c r="J650" s="41"/>
      <c r="L650" s="41"/>
    </row>
    <row r="651" spans="1:12" s="21" customFormat="1" ht="12.6" customHeight="1" x14ac:dyDescent="0.2">
      <c r="A651" s="1" t="s">
        <v>474</v>
      </c>
      <c r="B651" s="27" t="s">
        <v>19</v>
      </c>
      <c r="C651" s="28" t="s">
        <v>812</v>
      </c>
      <c r="D651" s="29" t="s">
        <v>473</v>
      </c>
      <c r="E651" s="164">
        <v>16087.1</v>
      </c>
      <c r="F651" s="164">
        <v>20000</v>
      </c>
      <c r="G651" s="28">
        <v>1</v>
      </c>
      <c r="H651" s="521"/>
      <c r="I651" s="298">
        <f t="shared" si="28"/>
        <v>0</v>
      </c>
      <c r="J651" s="41"/>
      <c r="L651" s="41"/>
    </row>
    <row r="652" spans="1:12" s="21" customFormat="1" ht="12.6" customHeight="1" x14ac:dyDescent="0.2">
      <c r="A652" s="1" t="s">
        <v>475</v>
      </c>
      <c r="B652" s="162" t="s">
        <v>476</v>
      </c>
      <c r="C652" s="28" t="s">
        <v>812</v>
      </c>
      <c r="D652" s="29" t="s">
        <v>34</v>
      </c>
      <c r="E652" s="164">
        <v>16087.1</v>
      </c>
      <c r="F652" s="164">
        <v>20000</v>
      </c>
      <c r="G652" s="28">
        <v>1</v>
      </c>
      <c r="H652" s="521"/>
      <c r="I652" s="298">
        <f t="shared" si="28"/>
        <v>0</v>
      </c>
      <c r="J652" s="41"/>
      <c r="L652" s="41"/>
    </row>
    <row r="653" spans="1:12" s="21" customFormat="1" ht="12.6" customHeight="1" x14ac:dyDescent="0.2">
      <c r="A653" s="1" t="s">
        <v>463</v>
      </c>
      <c r="B653" s="27" t="s">
        <v>418</v>
      </c>
      <c r="C653" s="28" t="s">
        <v>812</v>
      </c>
      <c r="D653" s="29" t="s">
        <v>34</v>
      </c>
      <c r="E653" s="164">
        <v>16087.1</v>
      </c>
      <c r="F653" s="164">
        <v>20000</v>
      </c>
      <c r="G653" s="28">
        <v>1</v>
      </c>
      <c r="H653" s="521"/>
      <c r="I653" s="298">
        <f t="shared" si="28"/>
        <v>0</v>
      </c>
      <c r="J653" s="41"/>
      <c r="L653" s="41"/>
    </row>
    <row r="654" spans="1:12" s="21" customFormat="1" ht="12.6" customHeight="1" x14ac:dyDescent="0.2">
      <c r="A654" s="1" t="s">
        <v>464</v>
      </c>
      <c r="B654" s="27" t="s">
        <v>465</v>
      </c>
      <c r="C654" s="28" t="s">
        <v>812</v>
      </c>
      <c r="D654" s="29" t="s">
        <v>34</v>
      </c>
      <c r="E654" s="164">
        <v>16087.1</v>
      </c>
      <c r="F654" s="164">
        <v>20000</v>
      </c>
      <c r="G654" s="28">
        <v>1</v>
      </c>
      <c r="H654" s="521"/>
      <c r="I654" s="298">
        <f t="shared" si="28"/>
        <v>0</v>
      </c>
      <c r="J654" s="41"/>
      <c r="L654" s="41"/>
    </row>
    <row r="655" spans="1:12" s="21" customFormat="1" ht="12.6" customHeight="1" x14ac:dyDescent="0.2">
      <c r="A655" s="1" t="s">
        <v>11</v>
      </c>
      <c r="B655" s="12"/>
      <c r="C655" s="12"/>
      <c r="D655" s="38" t="s">
        <v>477</v>
      </c>
      <c r="E655" s="311"/>
      <c r="F655" s="311"/>
      <c r="G655" s="9"/>
      <c r="H655" s="545"/>
      <c r="I655" s="219"/>
      <c r="J655" s="41"/>
      <c r="L655" s="41"/>
    </row>
    <row r="656" spans="1:12" s="21" customFormat="1" ht="12.6" customHeight="1" x14ac:dyDescent="0.2">
      <c r="A656" s="1" t="s">
        <v>11</v>
      </c>
      <c r="B656" s="12"/>
      <c r="C656" s="12"/>
      <c r="D656" s="38"/>
      <c r="E656" s="311"/>
      <c r="F656" s="311"/>
      <c r="G656" s="9"/>
      <c r="H656" s="545"/>
      <c r="I656" s="219"/>
      <c r="J656" s="41"/>
      <c r="L656" s="41"/>
    </row>
    <row r="657" spans="1:12" s="21" customFormat="1" ht="12.6" customHeight="1" x14ac:dyDescent="0.2">
      <c r="A657" s="22" t="s">
        <v>478</v>
      </c>
      <c r="B657" s="12"/>
      <c r="C657" s="12"/>
      <c r="D657" s="18"/>
      <c r="E657" s="313"/>
      <c r="F657" s="313"/>
      <c r="G657" s="12"/>
      <c r="H657" s="546"/>
      <c r="I657" s="221"/>
      <c r="J657" s="41"/>
      <c r="L657" s="41"/>
    </row>
    <row r="658" spans="1:12" s="21" customFormat="1" ht="12.6" customHeight="1" x14ac:dyDescent="0.2">
      <c r="A658" s="22"/>
      <c r="B658" s="12"/>
      <c r="C658" s="12"/>
      <c r="D658" s="18"/>
      <c r="E658" s="313"/>
      <c r="F658" s="313"/>
      <c r="G658" s="12"/>
      <c r="H658" s="546"/>
      <c r="I658" s="221"/>
      <c r="J658" s="41"/>
      <c r="L658" s="41"/>
    </row>
    <row r="659" spans="1:12" s="21" customFormat="1" ht="12.6" customHeight="1" x14ac:dyDescent="0.2">
      <c r="A659" s="22" t="s">
        <v>479</v>
      </c>
      <c r="B659" s="12"/>
      <c r="C659" s="12"/>
      <c r="D659" s="18"/>
      <c r="E659" s="313"/>
      <c r="F659" s="313"/>
      <c r="G659" s="12"/>
      <c r="H659" s="546"/>
      <c r="I659" s="221"/>
      <c r="J659" s="41"/>
      <c r="L659" s="41"/>
    </row>
    <row r="660" spans="1:12" s="21" customFormat="1" ht="12.6" customHeight="1" x14ac:dyDescent="0.2">
      <c r="A660" s="1" t="s">
        <v>480</v>
      </c>
      <c r="B660" s="162" t="s">
        <v>481</v>
      </c>
      <c r="C660" s="28" t="s">
        <v>812</v>
      </c>
      <c r="D660" s="43" t="s">
        <v>119</v>
      </c>
      <c r="E660" s="174">
        <v>21940</v>
      </c>
      <c r="F660" s="389" t="s">
        <v>22</v>
      </c>
      <c r="G660" s="175">
        <v>4</v>
      </c>
      <c r="H660" s="521"/>
      <c r="I660" s="298">
        <f t="shared" ref="I660:I665" si="29">G660*H660</f>
        <v>0</v>
      </c>
      <c r="J660" s="41"/>
      <c r="L660" s="41"/>
    </row>
    <row r="661" spans="1:12" s="21" customFormat="1" ht="12.6" customHeight="1" x14ac:dyDescent="0.2">
      <c r="A661" s="1" t="s">
        <v>459</v>
      </c>
      <c r="B661" s="162" t="s">
        <v>460</v>
      </c>
      <c r="C661" s="28" t="s">
        <v>812</v>
      </c>
      <c r="D661" s="43" t="s">
        <v>119</v>
      </c>
      <c r="E661" s="174">
        <v>21940</v>
      </c>
      <c r="F661" s="389" t="s">
        <v>22</v>
      </c>
      <c r="G661" s="175">
        <v>4</v>
      </c>
      <c r="H661" s="521"/>
      <c r="I661" s="298">
        <f t="shared" si="29"/>
        <v>0</v>
      </c>
      <c r="J661" s="41"/>
      <c r="L661" s="41"/>
    </row>
    <row r="662" spans="1:12" s="21" customFormat="1" ht="12.6" customHeight="1" x14ac:dyDescent="0.2">
      <c r="A662" s="1" t="s">
        <v>461</v>
      </c>
      <c r="B662" s="28" t="s">
        <v>462</v>
      </c>
      <c r="C662" s="28" t="s">
        <v>812</v>
      </c>
      <c r="D662" s="43" t="s">
        <v>119</v>
      </c>
      <c r="E662" s="174">
        <v>21940</v>
      </c>
      <c r="F662" s="389" t="s">
        <v>22</v>
      </c>
      <c r="G662" s="175">
        <v>4</v>
      </c>
      <c r="H662" s="521"/>
      <c r="I662" s="298">
        <f t="shared" si="29"/>
        <v>0</v>
      </c>
      <c r="J662" s="41"/>
      <c r="L662" s="41"/>
    </row>
    <row r="663" spans="1:12" s="21" customFormat="1" ht="12.6" customHeight="1" x14ac:dyDescent="0.2">
      <c r="A663" s="1" t="s">
        <v>463</v>
      </c>
      <c r="B663" s="28" t="s">
        <v>418</v>
      </c>
      <c r="C663" s="28" t="s">
        <v>812</v>
      </c>
      <c r="D663" s="43" t="s">
        <v>119</v>
      </c>
      <c r="E663" s="174">
        <v>21940</v>
      </c>
      <c r="F663" s="389" t="s">
        <v>22</v>
      </c>
      <c r="G663" s="175">
        <v>4</v>
      </c>
      <c r="H663" s="531"/>
      <c r="I663" s="298">
        <f t="shared" si="29"/>
        <v>0</v>
      </c>
      <c r="J663" s="41"/>
      <c r="L663" s="41"/>
    </row>
    <row r="664" spans="1:12" s="21" customFormat="1" ht="12.6" customHeight="1" x14ac:dyDescent="0.25">
      <c r="A664" s="1" t="s">
        <v>971</v>
      </c>
      <c r="B664" s="162" t="s">
        <v>482</v>
      </c>
      <c r="C664" s="28" t="s">
        <v>812</v>
      </c>
      <c r="D664" s="43" t="s">
        <v>119</v>
      </c>
      <c r="E664" s="174">
        <v>21940</v>
      </c>
      <c r="F664" s="389" t="s">
        <v>22</v>
      </c>
      <c r="G664" s="175">
        <v>4</v>
      </c>
      <c r="H664" s="531"/>
      <c r="I664" s="298">
        <f t="shared" si="29"/>
        <v>0</v>
      </c>
      <c r="J664" s="41"/>
      <c r="L664" s="41"/>
    </row>
    <row r="665" spans="1:12" s="21" customFormat="1" ht="12.6" customHeight="1" x14ac:dyDescent="0.2">
      <c r="A665" s="1" t="s">
        <v>464</v>
      </c>
      <c r="B665" s="28" t="s">
        <v>465</v>
      </c>
      <c r="C665" s="28" t="s">
        <v>812</v>
      </c>
      <c r="D665" s="43" t="s">
        <v>119</v>
      </c>
      <c r="E665" s="164">
        <v>21940</v>
      </c>
      <c r="F665" s="390" t="s">
        <v>22</v>
      </c>
      <c r="G665" s="175">
        <v>4</v>
      </c>
      <c r="H665" s="531"/>
      <c r="I665" s="298">
        <f t="shared" si="29"/>
        <v>0</v>
      </c>
      <c r="J665" s="41"/>
      <c r="L665" s="41"/>
    </row>
    <row r="666" spans="1:12" s="21" customFormat="1" ht="12.6" customHeight="1" x14ac:dyDescent="0.2">
      <c r="A666" s="1" t="s">
        <v>11</v>
      </c>
      <c r="B666" s="12"/>
      <c r="C666" s="12"/>
      <c r="D666" s="32"/>
      <c r="E666" s="311"/>
      <c r="F666" s="391"/>
      <c r="G666" s="176"/>
      <c r="H666" s="547"/>
      <c r="I666" s="219"/>
      <c r="J666" s="41"/>
      <c r="L666" s="41"/>
    </row>
    <row r="667" spans="1:12" s="21" customFormat="1" ht="12.6" customHeight="1" x14ac:dyDescent="0.2">
      <c r="A667" s="22" t="s">
        <v>483</v>
      </c>
      <c r="B667" s="12"/>
      <c r="C667" s="12"/>
      <c r="D667" s="18"/>
      <c r="E667" s="313"/>
      <c r="F667" s="313"/>
      <c r="G667" s="12"/>
      <c r="H667" s="546"/>
      <c r="I667" s="221"/>
      <c r="J667" s="41"/>
      <c r="L667" s="41"/>
    </row>
    <row r="668" spans="1:12" s="21" customFormat="1" ht="12.6" customHeight="1" x14ac:dyDescent="0.2">
      <c r="A668" s="1" t="s">
        <v>468</v>
      </c>
      <c r="B668" s="27" t="s">
        <v>469</v>
      </c>
      <c r="C668" s="28" t="s">
        <v>812</v>
      </c>
      <c r="D668" s="43" t="s">
        <v>119</v>
      </c>
      <c r="E668" s="174">
        <v>21940</v>
      </c>
      <c r="F668" s="174">
        <v>2000</v>
      </c>
      <c r="G668" s="28">
        <v>11</v>
      </c>
      <c r="H668" s="521"/>
      <c r="I668" s="298">
        <f t="shared" ref="I668:I674" si="30">G668*H668</f>
        <v>0</v>
      </c>
      <c r="J668" s="41"/>
      <c r="L668" s="41"/>
    </row>
    <row r="669" spans="1:12" s="21" customFormat="1" ht="12.6" customHeight="1" x14ac:dyDescent="0.2">
      <c r="A669" s="1" t="s">
        <v>472</v>
      </c>
      <c r="B669" s="27" t="s">
        <v>19</v>
      </c>
      <c r="C669" s="28" t="s">
        <v>812</v>
      </c>
      <c r="D669" s="35" t="s">
        <v>484</v>
      </c>
      <c r="E669" s="174">
        <v>21940</v>
      </c>
      <c r="F669" s="174">
        <v>2000</v>
      </c>
      <c r="G669" s="28">
        <v>11</v>
      </c>
      <c r="H669" s="521"/>
      <c r="I669" s="298">
        <f t="shared" si="30"/>
        <v>0</v>
      </c>
      <c r="J669" s="41"/>
      <c r="L669" s="41"/>
    </row>
    <row r="670" spans="1:12" s="21" customFormat="1" ht="12.6" customHeight="1" x14ac:dyDescent="0.2">
      <c r="A670" s="1" t="s">
        <v>474</v>
      </c>
      <c r="B670" s="27" t="s">
        <v>19</v>
      </c>
      <c r="C670" s="28" t="s">
        <v>812</v>
      </c>
      <c r="D670" s="29" t="s">
        <v>484</v>
      </c>
      <c r="E670" s="174">
        <v>21940</v>
      </c>
      <c r="F670" s="164">
        <v>20000</v>
      </c>
      <c r="G670" s="28">
        <v>1</v>
      </c>
      <c r="H670" s="521"/>
      <c r="I670" s="298">
        <f t="shared" si="30"/>
        <v>0</v>
      </c>
      <c r="J670" s="41"/>
      <c r="L670" s="41"/>
    </row>
    <row r="671" spans="1:12" s="21" customFormat="1" ht="12.6" customHeight="1" x14ac:dyDescent="0.2">
      <c r="A671" s="1" t="s">
        <v>459</v>
      </c>
      <c r="B671" s="162" t="s">
        <v>460</v>
      </c>
      <c r="C671" s="28" t="s">
        <v>812</v>
      </c>
      <c r="D671" s="29" t="s">
        <v>485</v>
      </c>
      <c r="E671" s="174">
        <v>21940</v>
      </c>
      <c r="F671" s="392">
        <v>4000</v>
      </c>
      <c r="G671" s="28">
        <v>5</v>
      </c>
      <c r="H671" s="521"/>
      <c r="I671" s="298">
        <f t="shared" si="30"/>
        <v>0</v>
      </c>
      <c r="J671" s="41"/>
      <c r="L671" s="41"/>
    </row>
    <row r="672" spans="1:12" s="21" customFormat="1" ht="12.6" customHeight="1" x14ac:dyDescent="0.2">
      <c r="A672" s="1" t="s">
        <v>486</v>
      </c>
      <c r="B672" s="162" t="s">
        <v>476</v>
      </c>
      <c r="C672" s="28" t="s">
        <v>812</v>
      </c>
      <c r="D672" s="29" t="s">
        <v>485</v>
      </c>
      <c r="E672" s="174">
        <v>21940</v>
      </c>
      <c r="F672" s="392">
        <v>4000</v>
      </c>
      <c r="G672" s="28">
        <v>5</v>
      </c>
      <c r="H672" s="521"/>
      <c r="I672" s="298">
        <f t="shared" si="30"/>
        <v>0</v>
      </c>
      <c r="J672" s="41"/>
      <c r="L672" s="41"/>
    </row>
    <row r="673" spans="1:12" s="21" customFormat="1" ht="12.6" customHeight="1" x14ac:dyDescent="0.2">
      <c r="A673" s="1" t="s">
        <v>463</v>
      </c>
      <c r="B673" s="27" t="s">
        <v>418</v>
      </c>
      <c r="C673" s="28" t="s">
        <v>812</v>
      </c>
      <c r="D673" s="29" t="s">
        <v>485</v>
      </c>
      <c r="E673" s="174">
        <v>21940</v>
      </c>
      <c r="F673" s="164">
        <v>40000</v>
      </c>
      <c r="G673" s="28">
        <v>1</v>
      </c>
      <c r="H673" s="521"/>
      <c r="I673" s="298">
        <f t="shared" si="30"/>
        <v>0</v>
      </c>
      <c r="J673" s="41"/>
      <c r="L673" s="41"/>
    </row>
    <row r="674" spans="1:12" s="21" customFormat="1" ht="12.6" customHeight="1" x14ac:dyDescent="0.2">
      <c r="A674" s="1" t="s">
        <v>464</v>
      </c>
      <c r="B674" s="27" t="s">
        <v>465</v>
      </c>
      <c r="C674" s="28" t="s">
        <v>812</v>
      </c>
      <c r="D674" s="43" t="s">
        <v>485</v>
      </c>
      <c r="E674" s="177">
        <v>21940</v>
      </c>
      <c r="F674" s="177">
        <v>40000</v>
      </c>
      <c r="G674" s="28">
        <v>1</v>
      </c>
      <c r="H674" s="521"/>
      <c r="I674" s="298">
        <f t="shared" si="30"/>
        <v>0</v>
      </c>
      <c r="J674" s="41"/>
      <c r="L674" s="41"/>
    </row>
    <row r="675" spans="1:12" s="21" customFormat="1" ht="12.6" customHeight="1" x14ac:dyDescent="0.2">
      <c r="A675" s="1" t="s">
        <v>11</v>
      </c>
      <c r="B675" s="12"/>
      <c r="C675" s="12"/>
      <c r="D675" s="273" t="s">
        <v>487</v>
      </c>
      <c r="E675" s="311"/>
      <c r="F675" s="311"/>
      <c r="G675" s="9"/>
      <c r="H675" s="545"/>
      <c r="I675" s="219"/>
      <c r="J675" s="41"/>
      <c r="L675" s="41"/>
    </row>
    <row r="676" spans="1:12" s="21" customFormat="1" ht="12.6" customHeight="1" x14ac:dyDescent="0.2">
      <c r="A676" s="22" t="s">
        <v>488</v>
      </c>
      <c r="B676" s="12"/>
      <c r="C676" s="12"/>
      <c r="D676" s="32"/>
      <c r="E676" s="311"/>
      <c r="F676" s="311"/>
      <c r="G676" s="9"/>
      <c r="H676" s="545"/>
      <c r="I676" s="219"/>
      <c r="J676" s="41"/>
      <c r="L676" s="41"/>
    </row>
    <row r="677" spans="1:12" s="21" customFormat="1" ht="12.6" customHeight="1" x14ac:dyDescent="0.2">
      <c r="A677" s="22"/>
      <c r="B677" s="12"/>
      <c r="C677" s="12"/>
      <c r="D677" s="32"/>
      <c r="E677" s="311"/>
      <c r="F677" s="311"/>
      <c r="G677" s="9"/>
      <c r="H677" s="545"/>
      <c r="I677" s="219"/>
      <c r="J677" s="41"/>
      <c r="L677" s="41"/>
    </row>
    <row r="678" spans="1:12" s="21" customFormat="1" ht="12.6" customHeight="1" x14ac:dyDescent="0.2">
      <c r="A678" s="22" t="s">
        <v>489</v>
      </c>
      <c r="B678" s="12"/>
      <c r="C678" s="12"/>
      <c r="D678" s="18"/>
      <c r="E678" s="313"/>
      <c r="F678" s="313"/>
      <c r="G678" s="12"/>
      <c r="H678" s="546"/>
      <c r="I678" s="221"/>
      <c r="J678" s="41"/>
      <c r="L678" s="41"/>
    </row>
    <row r="679" spans="1:12" s="21" customFormat="1" ht="12.6" customHeight="1" x14ac:dyDescent="0.2">
      <c r="A679" s="1" t="s">
        <v>468</v>
      </c>
      <c r="B679" s="27" t="s">
        <v>469</v>
      </c>
      <c r="C679" s="28" t="s">
        <v>812</v>
      </c>
      <c r="D679" s="43" t="s">
        <v>119</v>
      </c>
      <c r="E679" s="174">
        <v>3952</v>
      </c>
      <c r="F679" s="174">
        <v>100</v>
      </c>
      <c r="G679" s="28">
        <v>40</v>
      </c>
      <c r="H679" s="521"/>
      <c r="I679" s="298">
        <f>G679*H679</f>
        <v>0</v>
      </c>
      <c r="J679" s="41"/>
      <c r="L679" s="41"/>
    </row>
    <row r="680" spans="1:12" s="21" customFormat="1" ht="12.6" customHeight="1" x14ac:dyDescent="0.2">
      <c r="A680" s="1" t="s">
        <v>472</v>
      </c>
      <c r="B680" s="27" t="s">
        <v>19</v>
      </c>
      <c r="C680" s="28" t="s">
        <v>812</v>
      </c>
      <c r="D680" s="43" t="s">
        <v>119</v>
      </c>
      <c r="E680" s="174">
        <v>3952</v>
      </c>
      <c r="F680" s="174">
        <v>100</v>
      </c>
      <c r="G680" s="28">
        <v>40</v>
      </c>
      <c r="H680" s="521"/>
      <c r="I680" s="298">
        <f>G680*H680</f>
        <v>0</v>
      </c>
      <c r="J680" s="41"/>
      <c r="L680" s="41"/>
    </row>
    <row r="681" spans="1:12" s="21" customFormat="1" ht="12.6" customHeight="1" x14ac:dyDescent="0.2">
      <c r="A681" s="1" t="s">
        <v>474</v>
      </c>
      <c r="B681" s="27" t="s">
        <v>19</v>
      </c>
      <c r="C681" s="28" t="s">
        <v>812</v>
      </c>
      <c r="D681" s="43" t="s">
        <v>119</v>
      </c>
      <c r="E681" s="174">
        <v>3952</v>
      </c>
      <c r="F681" s="174">
        <v>400</v>
      </c>
      <c r="G681" s="28">
        <v>10</v>
      </c>
      <c r="H681" s="521"/>
      <c r="I681" s="298">
        <f>G681*H681</f>
        <v>0</v>
      </c>
      <c r="J681" s="41"/>
      <c r="L681" s="41"/>
    </row>
    <row r="682" spans="1:12" s="21" customFormat="1" ht="12.6" customHeight="1" x14ac:dyDescent="0.2">
      <c r="A682" s="1" t="s">
        <v>463</v>
      </c>
      <c r="B682" s="27" t="s">
        <v>418</v>
      </c>
      <c r="C682" s="28" t="s">
        <v>812</v>
      </c>
      <c r="D682" s="43" t="s">
        <v>119</v>
      </c>
      <c r="E682" s="174">
        <v>3952</v>
      </c>
      <c r="F682" s="174">
        <v>1500</v>
      </c>
      <c r="G682" s="28">
        <v>3</v>
      </c>
      <c r="H682" s="521"/>
      <c r="I682" s="298">
        <f>G682*H682</f>
        <v>0</v>
      </c>
      <c r="J682" s="41"/>
      <c r="L682" s="41"/>
    </row>
    <row r="683" spans="1:12" s="21" customFormat="1" ht="12.6" customHeight="1" x14ac:dyDescent="0.2">
      <c r="A683" s="1" t="s">
        <v>464</v>
      </c>
      <c r="B683" s="27" t="s">
        <v>465</v>
      </c>
      <c r="C683" s="28" t="s">
        <v>812</v>
      </c>
      <c r="D683" s="43" t="s">
        <v>119</v>
      </c>
      <c r="E683" s="174">
        <v>3952</v>
      </c>
      <c r="F683" s="177">
        <v>1500</v>
      </c>
      <c r="G683" s="28">
        <v>3</v>
      </c>
      <c r="H683" s="521"/>
      <c r="I683" s="298">
        <f>G683*H683</f>
        <v>0</v>
      </c>
      <c r="J683" s="41"/>
      <c r="L683" s="41"/>
    </row>
    <row r="684" spans="1:12" s="21" customFormat="1" ht="12.6" customHeight="1" x14ac:dyDescent="0.2">
      <c r="A684" s="1" t="s">
        <v>11</v>
      </c>
      <c r="B684" s="12"/>
      <c r="C684" s="12"/>
      <c r="D684" s="234" t="s">
        <v>490</v>
      </c>
      <c r="E684" s="323"/>
      <c r="F684" s="323"/>
      <c r="G684" s="9"/>
      <c r="H684" s="545"/>
      <c r="I684" s="221"/>
      <c r="J684" s="41"/>
      <c r="L684" s="41"/>
    </row>
    <row r="685" spans="1:12" s="21" customFormat="1" ht="12.6" customHeight="1" x14ac:dyDescent="0.2">
      <c r="A685" s="1" t="s">
        <v>11</v>
      </c>
      <c r="B685" s="12"/>
      <c r="C685" s="12"/>
      <c r="D685" s="60" t="s">
        <v>491</v>
      </c>
      <c r="E685" s="311"/>
      <c r="F685" s="311"/>
      <c r="G685" s="9"/>
      <c r="H685" s="545"/>
      <c r="I685" s="221"/>
      <c r="J685" s="41"/>
      <c r="L685" s="41"/>
    </row>
    <row r="686" spans="1:12" s="21" customFormat="1" ht="12.6" customHeight="1" x14ac:dyDescent="0.2">
      <c r="A686" s="1" t="s">
        <v>492</v>
      </c>
      <c r="B686" s="28" t="s">
        <v>493</v>
      </c>
      <c r="C686" s="28" t="s">
        <v>824</v>
      </c>
      <c r="D686" s="35" t="s">
        <v>494</v>
      </c>
      <c r="E686" s="174">
        <v>3000</v>
      </c>
      <c r="F686" s="174">
        <v>1000</v>
      </c>
      <c r="G686" s="28">
        <v>2</v>
      </c>
      <c r="H686" s="521"/>
      <c r="I686" s="298">
        <f t="shared" ref="I686:I691" si="31">G686*H686</f>
        <v>0</v>
      </c>
      <c r="J686" s="41"/>
      <c r="L686" s="41"/>
    </row>
    <row r="687" spans="1:12" s="21" customFormat="1" ht="12.6" customHeight="1" x14ac:dyDescent="0.2">
      <c r="A687" s="1" t="s">
        <v>468</v>
      </c>
      <c r="B687" s="27" t="s">
        <v>469</v>
      </c>
      <c r="C687" s="28" t="s">
        <v>812</v>
      </c>
      <c r="D687" s="35" t="s">
        <v>494</v>
      </c>
      <c r="E687" s="174">
        <v>3000</v>
      </c>
      <c r="F687" s="174">
        <v>100</v>
      </c>
      <c r="G687" s="28">
        <v>30</v>
      </c>
      <c r="H687" s="521"/>
      <c r="I687" s="298">
        <f t="shared" si="31"/>
        <v>0</v>
      </c>
      <c r="J687" s="41"/>
      <c r="L687" s="41"/>
    </row>
    <row r="688" spans="1:12" s="21" customFormat="1" ht="12.6" customHeight="1" x14ac:dyDescent="0.2">
      <c r="A688" s="1" t="s">
        <v>472</v>
      </c>
      <c r="B688" s="27" t="s">
        <v>19</v>
      </c>
      <c r="C688" s="28" t="s">
        <v>812</v>
      </c>
      <c r="D688" s="35" t="s">
        <v>494</v>
      </c>
      <c r="E688" s="174">
        <v>3000</v>
      </c>
      <c r="F688" s="174">
        <v>100</v>
      </c>
      <c r="G688" s="28">
        <v>30</v>
      </c>
      <c r="H688" s="521"/>
      <c r="I688" s="298">
        <f t="shared" si="31"/>
        <v>0</v>
      </c>
      <c r="J688" s="41"/>
      <c r="L688" s="41"/>
    </row>
    <row r="689" spans="1:12" s="21" customFormat="1" ht="12.6" customHeight="1" x14ac:dyDescent="0.2">
      <c r="A689" s="1" t="s">
        <v>474</v>
      </c>
      <c r="B689" s="27" t="s">
        <v>19</v>
      </c>
      <c r="C689" s="28" t="s">
        <v>812</v>
      </c>
      <c r="D689" s="35" t="s">
        <v>495</v>
      </c>
      <c r="E689" s="174">
        <v>3000</v>
      </c>
      <c r="F689" s="174">
        <v>400</v>
      </c>
      <c r="G689" s="28">
        <v>8</v>
      </c>
      <c r="H689" s="521"/>
      <c r="I689" s="298">
        <f t="shared" si="31"/>
        <v>0</v>
      </c>
      <c r="J689" s="41"/>
      <c r="L689" s="41"/>
    </row>
    <row r="690" spans="1:12" s="21" customFormat="1" ht="12.6" customHeight="1" x14ac:dyDescent="0.2">
      <c r="A690" s="1" t="s">
        <v>463</v>
      </c>
      <c r="B690" s="27" t="s">
        <v>418</v>
      </c>
      <c r="C690" s="28" t="s">
        <v>812</v>
      </c>
      <c r="D690" s="43" t="s">
        <v>399</v>
      </c>
      <c r="E690" s="174">
        <v>3000</v>
      </c>
      <c r="F690" s="177">
        <v>4000</v>
      </c>
      <c r="G690" s="28">
        <v>1</v>
      </c>
      <c r="H690" s="521"/>
      <c r="I690" s="298">
        <f t="shared" si="31"/>
        <v>0</v>
      </c>
      <c r="J690" s="41"/>
      <c r="L690" s="41"/>
    </row>
    <row r="691" spans="1:12" s="21" customFormat="1" ht="12.6" customHeight="1" x14ac:dyDescent="0.2">
      <c r="A691" s="1" t="s">
        <v>464</v>
      </c>
      <c r="B691" s="27" t="s">
        <v>465</v>
      </c>
      <c r="C691" s="28" t="s">
        <v>812</v>
      </c>
      <c r="D691" s="43" t="s">
        <v>399</v>
      </c>
      <c r="E691" s="174">
        <v>3000</v>
      </c>
      <c r="F691" s="177">
        <v>4000</v>
      </c>
      <c r="G691" s="28">
        <v>1</v>
      </c>
      <c r="H691" s="521"/>
      <c r="I691" s="298">
        <f t="shared" si="31"/>
        <v>0</v>
      </c>
      <c r="J691" s="41"/>
      <c r="L691" s="41"/>
    </row>
    <row r="692" spans="1:12" s="21" customFormat="1" ht="12.6" customHeight="1" x14ac:dyDescent="0.2">
      <c r="A692" s="1" t="s">
        <v>11</v>
      </c>
      <c r="B692" s="12"/>
      <c r="C692" s="12"/>
      <c r="D692" s="234" t="s">
        <v>496</v>
      </c>
      <c r="E692" s="311"/>
      <c r="F692" s="311"/>
      <c r="G692" s="9"/>
      <c r="H692" s="545"/>
      <c r="I692" s="221"/>
      <c r="J692" s="41"/>
      <c r="L692" s="41"/>
    </row>
    <row r="693" spans="1:12" s="21" customFormat="1" ht="12.6" customHeight="1" x14ac:dyDescent="0.2">
      <c r="A693" s="22" t="s">
        <v>497</v>
      </c>
      <c r="B693" s="12"/>
      <c r="C693" s="12"/>
      <c r="D693" s="18"/>
      <c r="E693" s="313"/>
      <c r="F693" s="313"/>
      <c r="G693" s="12"/>
      <c r="H693" s="546"/>
      <c r="I693" s="222"/>
      <c r="J693" s="41"/>
      <c r="L693" s="41"/>
    </row>
    <row r="694" spans="1:12" s="21" customFormat="1" ht="12.6" customHeight="1" x14ac:dyDescent="0.2">
      <c r="A694" s="1" t="s">
        <v>498</v>
      </c>
      <c r="B694" s="28" t="s">
        <v>499</v>
      </c>
      <c r="C694" s="101" t="s">
        <v>812</v>
      </c>
      <c r="D694" s="101" t="s">
        <v>119</v>
      </c>
      <c r="E694" s="182">
        <v>2053</v>
      </c>
      <c r="F694" s="182">
        <v>5000</v>
      </c>
      <c r="G694" s="101">
        <v>1</v>
      </c>
      <c r="H694" s="521"/>
      <c r="I694" s="298">
        <f t="shared" ref="I694:I703" si="32">G694*H694</f>
        <v>0</v>
      </c>
      <c r="J694" s="41"/>
      <c r="L694" s="41"/>
    </row>
    <row r="695" spans="1:12" s="21" customFormat="1" ht="12.6" customHeight="1" x14ac:dyDescent="0.2">
      <c r="A695" s="1" t="s">
        <v>500</v>
      </c>
      <c r="B695" s="28" t="s">
        <v>418</v>
      </c>
      <c r="C695" s="101" t="s">
        <v>812</v>
      </c>
      <c r="D695" s="28" t="s">
        <v>119</v>
      </c>
      <c r="E695" s="182">
        <v>2053</v>
      </c>
      <c r="F695" s="326">
        <v>5000</v>
      </c>
      <c r="G695" s="28">
        <v>1</v>
      </c>
      <c r="H695" s="521"/>
      <c r="I695" s="298">
        <f t="shared" si="32"/>
        <v>0</v>
      </c>
      <c r="J695" s="41"/>
      <c r="L695" s="41"/>
    </row>
    <row r="696" spans="1:12" s="21" customFormat="1" ht="12.6" customHeight="1" x14ac:dyDescent="0.2">
      <c r="A696" s="1" t="s">
        <v>501</v>
      </c>
      <c r="B696" s="28" t="s">
        <v>418</v>
      </c>
      <c r="C696" s="101" t="s">
        <v>812</v>
      </c>
      <c r="D696" s="28" t="s">
        <v>119</v>
      </c>
      <c r="E696" s="182">
        <v>2053</v>
      </c>
      <c r="F696" s="326">
        <v>10000</v>
      </c>
      <c r="G696" s="28">
        <v>1</v>
      </c>
      <c r="H696" s="521"/>
      <c r="I696" s="298">
        <f t="shared" si="32"/>
        <v>0</v>
      </c>
      <c r="J696" s="41"/>
      <c r="L696" s="41"/>
    </row>
    <row r="697" spans="1:12" s="21" customFormat="1" ht="12.6" customHeight="1" x14ac:dyDescent="0.2">
      <c r="A697" s="1" t="s">
        <v>502</v>
      </c>
      <c r="B697" s="28" t="s">
        <v>503</v>
      </c>
      <c r="C697" s="101" t="s">
        <v>812</v>
      </c>
      <c r="D697" s="28" t="s">
        <v>119</v>
      </c>
      <c r="E697" s="182">
        <v>2053</v>
      </c>
      <c r="F697" s="326">
        <v>10000</v>
      </c>
      <c r="G697" s="28">
        <v>1</v>
      </c>
      <c r="H697" s="521"/>
      <c r="I697" s="298">
        <f t="shared" si="32"/>
        <v>0</v>
      </c>
      <c r="J697" s="41"/>
      <c r="L697" s="41"/>
    </row>
    <row r="698" spans="1:12" s="21" customFormat="1" ht="12.6" customHeight="1" x14ac:dyDescent="0.2">
      <c r="A698" s="1" t="s">
        <v>504</v>
      </c>
      <c r="B698" s="28" t="s">
        <v>505</v>
      </c>
      <c r="C698" s="101" t="s">
        <v>812</v>
      </c>
      <c r="D698" s="28" t="s">
        <v>119</v>
      </c>
      <c r="E698" s="182">
        <v>2053</v>
      </c>
      <c r="F698" s="326">
        <v>10000</v>
      </c>
      <c r="G698" s="28">
        <v>1</v>
      </c>
      <c r="H698" s="521"/>
      <c r="I698" s="298">
        <f t="shared" si="32"/>
        <v>0</v>
      </c>
      <c r="J698" s="41"/>
      <c r="L698" s="41"/>
    </row>
    <row r="699" spans="1:12" s="21" customFormat="1" ht="12.6" customHeight="1" x14ac:dyDescent="0.2">
      <c r="A699" s="1" t="s">
        <v>464</v>
      </c>
      <c r="B699" s="28" t="s">
        <v>465</v>
      </c>
      <c r="C699" s="101" t="s">
        <v>812</v>
      </c>
      <c r="D699" s="28" t="s">
        <v>119</v>
      </c>
      <c r="E699" s="182">
        <v>2053</v>
      </c>
      <c r="F699" s="326">
        <v>40000</v>
      </c>
      <c r="G699" s="28">
        <v>1</v>
      </c>
      <c r="H699" s="521"/>
      <c r="I699" s="298">
        <f t="shared" si="32"/>
        <v>0</v>
      </c>
      <c r="J699" s="41"/>
      <c r="L699" s="41"/>
    </row>
    <row r="700" spans="1:12" s="21" customFormat="1" ht="12.6" customHeight="1" x14ac:dyDescent="0.2">
      <c r="A700" s="1" t="s">
        <v>468</v>
      </c>
      <c r="B700" s="28" t="s">
        <v>469</v>
      </c>
      <c r="C700" s="101" t="s">
        <v>812</v>
      </c>
      <c r="D700" s="28" t="s">
        <v>34</v>
      </c>
      <c r="E700" s="164">
        <v>9605</v>
      </c>
      <c r="F700" s="326">
        <v>2000</v>
      </c>
      <c r="G700" s="28">
        <v>10</v>
      </c>
      <c r="H700" s="521"/>
      <c r="I700" s="298">
        <f t="shared" si="32"/>
        <v>0</v>
      </c>
      <c r="J700" s="41"/>
      <c r="L700" s="41"/>
    </row>
    <row r="701" spans="1:12" s="21" customFormat="1" ht="12.6" customHeight="1" x14ac:dyDescent="0.2">
      <c r="A701" s="1" t="s">
        <v>472</v>
      </c>
      <c r="B701" s="28" t="s">
        <v>19</v>
      </c>
      <c r="C701" s="101" t="s">
        <v>812</v>
      </c>
      <c r="D701" s="28" t="s">
        <v>34</v>
      </c>
      <c r="E701" s="164">
        <v>9605</v>
      </c>
      <c r="F701" s="326">
        <v>2000</v>
      </c>
      <c r="G701" s="28">
        <v>5</v>
      </c>
      <c r="H701" s="521"/>
      <c r="I701" s="298">
        <f t="shared" si="32"/>
        <v>0</v>
      </c>
      <c r="J701" s="41"/>
      <c r="L701" s="41"/>
    </row>
    <row r="702" spans="1:12" s="21" customFormat="1" ht="12.6" customHeight="1" x14ac:dyDescent="0.2">
      <c r="A702" s="178" t="s">
        <v>474</v>
      </c>
      <c r="B702" s="30" t="s">
        <v>19</v>
      </c>
      <c r="C702" s="179" t="s">
        <v>812</v>
      </c>
      <c r="D702" s="30" t="s">
        <v>34</v>
      </c>
      <c r="E702" s="319">
        <v>9605</v>
      </c>
      <c r="F702" s="393">
        <v>20000</v>
      </c>
      <c r="G702" s="30">
        <v>2</v>
      </c>
      <c r="H702" s="527"/>
      <c r="I702" s="299">
        <f t="shared" si="32"/>
        <v>0</v>
      </c>
      <c r="J702" s="41"/>
      <c r="L702" s="41"/>
    </row>
    <row r="703" spans="1:12" s="21" customFormat="1" ht="12.6" customHeight="1" x14ac:dyDescent="0.2">
      <c r="A703" s="178" t="s">
        <v>506</v>
      </c>
      <c r="B703" s="30" t="s">
        <v>507</v>
      </c>
      <c r="C703" s="179" t="s">
        <v>824</v>
      </c>
      <c r="D703" s="30" t="s">
        <v>34</v>
      </c>
      <c r="E703" s="319">
        <v>9605</v>
      </c>
      <c r="F703" s="393">
        <v>8000</v>
      </c>
      <c r="G703" s="30">
        <v>5</v>
      </c>
      <c r="H703" s="527"/>
      <c r="I703" s="299">
        <f t="shared" si="32"/>
        <v>0</v>
      </c>
      <c r="J703" s="41"/>
      <c r="L703" s="41"/>
    </row>
    <row r="704" spans="1:12" s="21" customFormat="1" ht="12.6" customHeight="1" x14ac:dyDescent="0.2">
      <c r="A704" s="178"/>
      <c r="B704" s="39"/>
      <c r="C704" s="39"/>
      <c r="D704" s="180"/>
      <c r="E704" s="321"/>
      <c r="F704" s="321"/>
      <c r="G704" s="39"/>
      <c r="H704" s="534"/>
      <c r="I704" s="181"/>
      <c r="J704" s="41"/>
      <c r="L704" s="41"/>
    </row>
    <row r="705" spans="1:12" s="21" customFormat="1" ht="12.6" customHeight="1" x14ac:dyDescent="0.2">
      <c r="A705" s="22" t="s">
        <v>508</v>
      </c>
      <c r="B705" s="9"/>
      <c r="C705" s="89"/>
      <c r="D705" s="9"/>
      <c r="E705" s="311"/>
      <c r="F705" s="328"/>
      <c r="G705" s="9"/>
      <c r="H705" s="522"/>
      <c r="I705" s="49"/>
      <c r="J705" s="41"/>
      <c r="L705" s="41"/>
    </row>
    <row r="706" spans="1:12" s="21" customFormat="1" ht="12.6" customHeight="1" x14ac:dyDescent="0.2">
      <c r="A706" s="22" t="s">
        <v>509</v>
      </c>
      <c r="B706" s="9"/>
      <c r="C706" s="89"/>
      <c r="D706" s="9"/>
      <c r="E706" s="311"/>
      <c r="F706" s="328"/>
      <c r="G706" s="9"/>
      <c r="H706" s="522"/>
      <c r="I706" s="49"/>
      <c r="J706" s="41"/>
      <c r="L706" s="41"/>
    </row>
    <row r="707" spans="1:12" s="21" customFormat="1" ht="12.6" customHeight="1" x14ac:dyDescent="0.2">
      <c r="A707" s="1" t="s">
        <v>510</v>
      </c>
      <c r="B707" s="101" t="s">
        <v>499</v>
      </c>
      <c r="C707" s="70" t="s">
        <v>812</v>
      </c>
      <c r="D707" s="28" t="s">
        <v>511</v>
      </c>
      <c r="E707" s="182">
        <v>10651</v>
      </c>
      <c r="F707" s="164">
        <v>4000</v>
      </c>
      <c r="G707" s="28">
        <v>3</v>
      </c>
      <c r="H707" s="521"/>
      <c r="I707" s="298">
        <f t="shared" ref="I707:I714" si="33">G707*H707</f>
        <v>0</v>
      </c>
      <c r="J707" s="41"/>
      <c r="L707" s="41"/>
    </row>
    <row r="708" spans="1:12" s="21" customFormat="1" ht="12.6" customHeight="1" x14ac:dyDescent="0.2">
      <c r="A708" s="1" t="s">
        <v>512</v>
      </c>
      <c r="B708" s="101" t="s">
        <v>418</v>
      </c>
      <c r="C708" s="70" t="s">
        <v>812</v>
      </c>
      <c r="D708" s="28" t="s">
        <v>511</v>
      </c>
      <c r="E708" s="182">
        <v>10651</v>
      </c>
      <c r="F708" s="164">
        <v>4000</v>
      </c>
      <c r="G708" s="28">
        <v>3</v>
      </c>
      <c r="H708" s="521"/>
      <c r="I708" s="298">
        <f t="shared" si="33"/>
        <v>0</v>
      </c>
      <c r="J708" s="41"/>
      <c r="L708" s="41"/>
    </row>
    <row r="709" spans="1:12" s="21" customFormat="1" ht="12.6" customHeight="1" x14ac:dyDescent="0.2">
      <c r="A709" s="1" t="s">
        <v>513</v>
      </c>
      <c r="B709" s="101" t="s">
        <v>514</v>
      </c>
      <c r="C709" s="70" t="s">
        <v>812</v>
      </c>
      <c r="D709" s="28" t="s">
        <v>515</v>
      </c>
      <c r="E709" s="182">
        <v>10651</v>
      </c>
      <c r="F709" s="164">
        <v>4000</v>
      </c>
      <c r="G709" s="28">
        <v>3</v>
      </c>
      <c r="H709" s="521"/>
      <c r="I709" s="298">
        <f t="shared" si="33"/>
        <v>0</v>
      </c>
      <c r="J709" s="41"/>
      <c r="L709" s="41"/>
    </row>
    <row r="710" spans="1:12" s="21" customFormat="1" ht="12.6" customHeight="1" x14ac:dyDescent="0.2">
      <c r="A710" s="1" t="s">
        <v>516</v>
      </c>
      <c r="B710" s="101" t="s">
        <v>503</v>
      </c>
      <c r="C710" s="70" t="s">
        <v>812</v>
      </c>
      <c r="D710" s="28" t="s">
        <v>511</v>
      </c>
      <c r="E710" s="182">
        <v>10651</v>
      </c>
      <c r="F710" s="164">
        <v>4000</v>
      </c>
      <c r="G710" s="28">
        <v>3</v>
      </c>
      <c r="H710" s="521"/>
      <c r="I710" s="298">
        <f t="shared" si="33"/>
        <v>0</v>
      </c>
      <c r="J710" s="41"/>
      <c r="L710" s="41"/>
    </row>
    <row r="711" spans="1:12" s="21" customFormat="1" ht="12.6" customHeight="1" x14ac:dyDescent="0.2">
      <c r="A711" s="1" t="s">
        <v>517</v>
      </c>
      <c r="B711" s="101" t="s">
        <v>505</v>
      </c>
      <c r="C711" s="70" t="s">
        <v>812</v>
      </c>
      <c r="D711" s="28" t="s">
        <v>511</v>
      </c>
      <c r="E711" s="182">
        <v>10651</v>
      </c>
      <c r="F711" s="164">
        <v>8000</v>
      </c>
      <c r="G711" s="28">
        <v>1</v>
      </c>
      <c r="H711" s="521"/>
      <c r="I711" s="298">
        <f t="shared" si="33"/>
        <v>0</v>
      </c>
      <c r="J711" s="41"/>
      <c r="L711" s="41"/>
    </row>
    <row r="712" spans="1:12" s="21" customFormat="1" ht="12.6" customHeight="1" x14ac:dyDescent="0.2">
      <c r="A712" s="1" t="s">
        <v>464</v>
      </c>
      <c r="B712" s="101" t="s">
        <v>465</v>
      </c>
      <c r="C712" s="70" t="s">
        <v>812</v>
      </c>
      <c r="D712" s="28" t="s">
        <v>511</v>
      </c>
      <c r="E712" s="182">
        <v>10651</v>
      </c>
      <c r="F712" s="164">
        <v>40000</v>
      </c>
      <c r="G712" s="28">
        <v>1</v>
      </c>
      <c r="H712" s="521"/>
      <c r="I712" s="298">
        <f t="shared" si="33"/>
        <v>0</v>
      </c>
      <c r="J712" s="41"/>
      <c r="K712" s="183"/>
      <c r="L712" s="41"/>
    </row>
    <row r="713" spans="1:12" s="21" customFormat="1" ht="12.6" customHeight="1" x14ac:dyDescent="0.2">
      <c r="A713" s="1" t="s">
        <v>518</v>
      </c>
      <c r="B713" s="101" t="s">
        <v>35</v>
      </c>
      <c r="C713" s="70" t="s">
        <v>812</v>
      </c>
      <c r="D713" s="28" t="s">
        <v>511</v>
      </c>
      <c r="E713" s="182">
        <v>10651</v>
      </c>
      <c r="F713" s="164">
        <v>40000</v>
      </c>
      <c r="G713" s="28">
        <v>1</v>
      </c>
      <c r="H713" s="521"/>
      <c r="I713" s="298">
        <f t="shared" si="33"/>
        <v>0</v>
      </c>
      <c r="J713" s="41"/>
      <c r="L713" s="41"/>
    </row>
    <row r="714" spans="1:12" s="21" customFormat="1" ht="12.6" customHeight="1" x14ac:dyDescent="0.2">
      <c r="A714" s="1" t="s">
        <v>519</v>
      </c>
      <c r="B714" s="101" t="s">
        <v>520</v>
      </c>
      <c r="C714" s="70" t="s">
        <v>812</v>
      </c>
      <c r="D714" s="28" t="s">
        <v>511</v>
      </c>
      <c r="E714" s="182">
        <v>10651</v>
      </c>
      <c r="F714" s="164">
        <v>80000</v>
      </c>
      <c r="G714" s="28">
        <v>1</v>
      </c>
      <c r="H714" s="521"/>
      <c r="I714" s="298">
        <f t="shared" si="33"/>
        <v>0</v>
      </c>
      <c r="J714" s="41"/>
      <c r="L714" s="41"/>
    </row>
    <row r="715" spans="1:12" s="21" customFormat="1" ht="12.6" customHeight="1" x14ac:dyDescent="0.2">
      <c r="A715" s="1"/>
      <c r="B715" s="269" t="s">
        <v>521</v>
      </c>
      <c r="C715" s="53"/>
      <c r="D715" s="9"/>
      <c r="E715" s="347"/>
      <c r="F715" s="311"/>
      <c r="G715" s="9"/>
      <c r="H715" s="522"/>
      <c r="I715" s="49"/>
      <c r="J715" s="41"/>
      <c r="L715" s="41"/>
    </row>
    <row r="716" spans="1:12" s="21" customFormat="1" ht="12.6" customHeight="1" x14ac:dyDescent="0.2">
      <c r="A716" s="22" t="s">
        <v>522</v>
      </c>
      <c r="B716" s="9"/>
      <c r="C716" s="89"/>
      <c r="D716" s="9"/>
      <c r="E716" s="311"/>
      <c r="F716" s="328"/>
      <c r="G716" s="9"/>
      <c r="H716" s="522"/>
      <c r="I716" s="49"/>
      <c r="J716" s="41"/>
      <c r="L716" s="41"/>
    </row>
    <row r="717" spans="1:12" s="21" customFormat="1" ht="12.6" customHeight="1" x14ac:dyDescent="0.2">
      <c r="A717" s="1" t="s">
        <v>512</v>
      </c>
      <c r="B717" s="101" t="s">
        <v>418</v>
      </c>
      <c r="C717" s="70" t="s">
        <v>812</v>
      </c>
      <c r="D717" s="28" t="s">
        <v>523</v>
      </c>
      <c r="E717" s="182">
        <v>35582</v>
      </c>
      <c r="F717" s="164">
        <v>16000</v>
      </c>
      <c r="G717" s="28">
        <v>2</v>
      </c>
      <c r="H717" s="521"/>
      <c r="I717" s="298">
        <f>G717*H717</f>
        <v>0</v>
      </c>
      <c r="J717" s="41"/>
      <c r="L717" s="41"/>
    </row>
    <row r="718" spans="1:12" s="21" customFormat="1" ht="12.6" customHeight="1" x14ac:dyDescent="0.2">
      <c r="A718" s="1" t="s">
        <v>464</v>
      </c>
      <c r="B718" s="101" t="s">
        <v>465</v>
      </c>
      <c r="C718" s="70" t="s">
        <v>812</v>
      </c>
      <c r="D718" s="28" t="s">
        <v>523</v>
      </c>
      <c r="E718" s="182">
        <v>35582</v>
      </c>
      <c r="F718" s="164">
        <v>16000</v>
      </c>
      <c r="G718" s="28">
        <v>2</v>
      </c>
      <c r="H718" s="521"/>
      <c r="I718" s="298">
        <f>G718*H718</f>
        <v>0</v>
      </c>
      <c r="J718" s="41"/>
      <c r="L718" s="41"/>
    </row>
    <row r="719" spans="1:12" s="21" customFormat="1" ht="12.6" customHeight="1" x14ac:dyDescent="0.2">
      <c r="A719" s="1"/>
      <c r="B719" s="269" t="s">
        <v>521</v>
      </c>
      <c r="C719" s="53"/>
      <c r="D719" s="9"/>
      <c r="E719" s="347"/>
      <c r="F719" s="311"/>
      <c r="G719" s="9"/>
      <c r="H719" s="522"/>
      <c r="I719" s="49"/>
      <c r="J719" s="41"/>
      <c r="L719" s="41"/>
    </row>
    <row r="720" spans="1:12" s="21" customFormat="1" ht="12.6" customHeight="1" x14ac:dyDescent="0.2">
      <c r="A720" s="22" t="s">
        <v>524</v>
      </c>
      <c r="B720" s="9"/>
      <c r="C720" s="89"/>
      <c r="D720" s="9"/>
      <c r="E720" s="311"/>
      <c r="F720" s="328"/>
      <c r="G720" s="9"/>
      <c r="H720" s="522"/>
      <c r="I720" s="49"/>
      <c r="J720" s="41"/>
      <c r="L720" s="41"/>
    </row>
    <row r="721" spans="1:12" s="21" customFormat="1" ht="12.6" customHeight="1" x14ac:dyDescent="0.2">
      <c r="A721" s="1" t="s">
        <v>512</v>
      </c>
      <c r="B721" s="101" t="s">
        <v>418</v>
      </c>
      <c r="C721" s="70" t="s">
        <v>812</v>
      </c>
      <c r="D721" s="28" t="s">
        <v>525</v>
      </c>
      <c r="E721" s="182">
        <v>35582</v>
      </c>
      <c r="F721" s="164">
        <v>16000</v>
      </c>
      <c r="G721" s="28">
        <v>2</v>
      </c>
      <c r="H721" s="521"/>
      <c r="I721" s="298">
        <f>G721*H721</f>
        <v>0</v>
      </c>
      <c r="J721" s="41"/>
      <c r="L721" s="41"/>
    </row>
    <row r="722" spans="1:12" s="21" customFormat="1" ht="12.6" customHeight="1" x14ac:dyDescent="0.2">
      <c r="A722" s="1" t="s">
        <v>468</v>
      </c>
      <c r="B722" s="101" t="s">
        <v>469</v>
      </c>
      <c r="C722" s="70" t="s">
        <v>812</v>
      </c>
      <c r="D722" s="28" t="s">
        <v>34</v>
      </c>
      <c r="E722" s="182">
        <v>35582</v>
      </c>
      <c r="F722" s="164">
        <v>800</v>
      </c>
      <c r="G722" s="28">
        <v>45</v>
      </c>
      <c r="H722" s="521"/>
      <c r="I722" s="298">
        <f>G722*H722</f>
        <v>0</v>
      </c>
      <c r="J722" s="41"/>
      <c r="L722" s="41"/>
    </row>
    <row r="723" spans="1:12" s="21" customFormat="1" ht="12.6" customHeight="1" x14ac:dyDescent="0.2">
      <c r="A723" s="1" t="s">
        <v>472</v>
      </c>
      <c r="B723" s="101" t="s">
        <v>19</v>
      </c>
      <c r="C723" s="70" t="s">
        <v>812</v>
      </c>
      <c r="D723" s="28" t="s">
        <v>34</v>
      </c>
      <c r="E723" s="182">
        <v>35582</v>
      </c>
      <c r="F723" s="164">
        <v>1600</v>
      </c>
      <c r="G723" s="28">
        <v>30</v>
      </c>
      <c r="H723" s="521"/>
      <c r="I723" s="298">
        <f>G723*H723</f>
        <v>0</v>
      </c>
      <c r="J723" s="41"/>
      <c r="L723" s="41"/>
    </row>
    <row r="724" spans="1:12" s="21" customFormat="1" ht="12.6" customHeight="1" x14ac:dyDescent="0.2">
      <c r="A724" s="1" t="s">
        <v>474</v>
      </c>
      <c r="B724" s="101" t="s">
        <v>19</v>
      </c>
      <c r="C724" s="70" t="s">
        <v>812</v>
      </c>
      <c r="D724" s="28" t="s">
        <v>34</v>
      </c>
      <c r="E724" s="182">
        <v>35582</v>
      </c>
      <c r="F724" s="164">
        <v>4000</v>
      </c>
      <c r="G724" s="28">
        <v>10</v>
      </c>
      <c r="H724" s="521"/>
      <c r="I724" s="298">
        <f>G724*H724</f>
        <v>0</v>
      </c>
      <c r="J724" s="41"/>
      <c r="L724" s="41"/>
    </row>
    <row r="725" spans="1:12" s="21" customFormat="1" ht="12.6" customHeight="1" x14ac:dyDescent="0.2">
      <c r="A725" s="1"/>
      <c r="B725" s="269" t="s">
        <v>521</v>
      </c>
      <c r="C725" s="53"/>
      <c r="D725" s="9"/>
      <c r="E725" s="347"/>
      <c r="F725" s="311"/>
      <c r="G725" s="9"/>
      <c r="H725" s="522"/>
      <c r="I725" s="49"/>
      <c r="J725" s="41"/>
      <c r="L725" s="41"/>
    </row>
    <row r="726" spans="1:12" s="21" customFormat="1" ht="12.6" customHeight="1" x14ac:dyDescent="0.2">
      <c r="A726" s="1"/>
      <c r="B726" s="9"/>
      <c r="C726" s="89"/>
      <c r="D726" s="9"/>
      <c r="E726" s="311"/>
      <c r="F726" s="328"/>
      <c r="G726" s="9"/>
      <c r="H726" s="522"/>
      <c r="I726" s="49"/>
      <c r="J726" s="41"/>
      <c r="L726" s="41"/>
    </row>
    <row r="727" spans="1:12" s="21" customFormat="1" ht="12.6" customHeight="1" x14ac:dyDescent="0.2">
      <c r="A727" s="22" t="s">
        <v>526</v>
      </c>
      <c r="B727" s="9"/>
      <c r="C727" s="89"/>
      <c r="D727" s="9"/>
      <c r="E727" s="311"/>
      <c r="F727" s="328"/>
      <c r="G727" s="9"/>
      <c r="H727" s="522"/>
      <c r="I727" s="49"/>
      <c r="J727" s="41"/>
      <c r="L727" s="41"/>
    </row>
    <row r="728" spans="1:12" s="21" customFormat="1" ht="12.6" customHeight="1" x14ac:dyDescent="0.2">
      <c r="A728" s="22"/>
      <c r="B728" s="9"/>
      <c r="C728" s="89"/>
      <c r="D728" s="9"/>
      <c r="E728" s="311"/>
      <c r="F728" s="328"/>
      <c r="G728" s="9"/>
      <c r="H728" s="522"/>
      <c r="I728" s="49"/>
      <c r="J728" s="41"/>
      <c r="L728" s="41"/>
    </row>
    <row r="729" spans="1:12" s="21" customFormat="1" ht="12.6" customHeight="1" x14ac:dyDescent="0.2">
      <c r="A729" s="22" t="s">
        <v>527</v>
      </c>
      <c r="B729" s="9"/>
      <c r="C729" s="89"/>
      <c r="D729" s="9"/>
      <c r="E729" s="311"/>
      <c r="F729" s="328"/>
      <c r="G729" s="9"/>
      <c r="H729" s="522"/>
      <c r="I729" s="49"/>
      <c r="J729" s="41"/>
      <c r="L729" s="41"/>
    </row>
    <row r="730" spans="1:12" s="21" customFormat="1" ht="12.6" customHeight="1" x14ac:dyDescent="0.2">
      <c r="A730" s="1" t="s">
        <v>512</v>
      </c>
      <c r="B730" s="101" t="s">
        <v>418</v>
      </c>
      <c r="C730" s="70" t="s">
        <v>812</v>
      </c>
      <c r="D730" s="28" t="s">
        <v>34</v>
      </c>
      <c r="E730" s="182">
        <v>4959</v>
      </c>
      <c r="F730" s="164">
        <v>16000</v>
      </c>
      <c r="G730" s="28">
        <v>1</v>
      </c>
      <c r="H730" s="521"/>
      <c r="I730" s="298">
        <f>G730*H730</f>
        <v>0</v>
      </c>
      <c r="J730" s="41"/>
      <c r="L730" s="41"/>
    </row>
    <row r="731" spans="1:12" s="21" customFormat="1" ht="12.6" customHeight="1" x14ac:dyDescent="0.2">
      <c r="A731" s="1"/>
      <c r="B731" s="53"/>
      <c r="C731" s="53"/>
      <c r="D731" s="9"/>
      <c r="E731" s="347"/>
      <c r="F731" s="311"/>
      <c r="G731" s="9"/>
      <c r="H731" s="522"/>
      <c r="I731" s="49"/>
      <c r="J731" s="41"/>
      <c r="L731" s="41"/>
    </row>
    <row r="732" spans="1:12" s="21" customFormat="1" ht="12.6" customHeight="1" x14ac:dyDescent="0.2">
      <c r="A732" s="22" t="s">
        <v>528</v>
      </c>
      <c r="B732" s="53"/>
      <c r="C732" s="53"/>
      <c r="D732" s="9"/>
      <c r="E732" s="347"/>
      <c r="F732" s="311"/>
      <c r="G732" s="9"/>
      <c r="H732" s="522"/>
      <c r="I732" s="49"/>
      <c r="J732" s="41"/>
      <c r="L732" s="41"/>
    </row>
    <row r="733" spans="1:12" s="21" customFormat="1" ht="12.6" customHeight="1" x14ac:dyDescent="0.2">
      <c r="A733" s="1" t="s">
        <v>529</v>
      </c>
      <c r="B733" s="101" t="s">
        <v>530</v>
      </c>
      <c r="C733" s="70" t="s">
        <v>824</v>
      </c>
      <c r="D733" s="28" t="s">
        <v>34</v>
      </c>
      <c r="E733" s="182">
        <v>4959</v>
      </c>
      <c r="F733" s="164">
        <v>20000</v>
      </c>
      <c r="G733" s="28">
        <v>1</v>
      </c>
      <c r="H733" s="521"/>
      <c r="I733" s="298">
        <f>G733*H733</f>
        <v>0</v>
      </c>
      <c r="J733" s="41"/>
      <c r="L733" s="41"/>
    </row>
    <row r="734" spans="1:12" s="21" customFormat="1" ht="12.6" customHeight="1" x14ac:dyDescent="0.2">
      <c r="A734" s="1"/>
      <c r="B734" s="53"/>
      <c r="C734" s="53"/>
      <c r="D734" s="9"/>
      <c r="E734" s="347"/>
      <c r="F734" s="311"/>
      <c r="G734" s="9"/>
      <c r="H734" s="522"/>
      <c r="I734" s="49"/>
      <c r="J734" s="41"/>
      <c r="L734" s="41"/>
    </row>
    <row r="735" spans="1:12" s="21" customFormat="1" ht="12.6" customHeight="1" x14ac:dyDescent="0.2">
      <c r="A735" s="22" t="s">
        <v>531</v>
      </c>
      <c r="B735" s="53"/>
      <c r="C735" s="53"/>
      <c r="D735" s="9"/>
      <c r="E735" s="347"/>
      <c r="F735" s="311"/>
      <c r="G735" s="9"/>
      <c r="H735" s="522"/>
      <c r="I735" s="49"/>
      <c r="J735" s="41"/>
      <c r="L735" s="41"/>
    </row>
    <row r="736" spans="1:12" s="21" customFormat="1" ht="12.6" customHeight="1" x14ac:dyDescent="0.2">
      <c r="A736" s="1" t="s">
        <v>532</v>
      </c>
      <c r="B736" s="101" t="s">
        <v>465</v>
      </c>
      <c r="C736" s="70" t="s">
        <v>812</v>
      </c>
      <c r="D736" s="28" t="s">
        <v>34</v>
      </c>
      <c r="E736" s="182">
        <v>4959</v>
      </c>
      <c r="F736" s="164">
        <v>20000</v>
      </c>
      <c r="G736" s="28">
        <v>1</v>
      </c>
      <c r="H736" s="521"/>
      <c r="I736" s="298">
        <f>G736*H736</f>
        <v>0</v>
      </c>
      <c r="J736" s="41"/>
      <c r="L736" s="41"/>
    </row>
    <row r="737" spans="1:12" s="21" customFormat="1" ht="12.6" customHeight="1" x14ac:dyDescent="0.2">
      <c r="A737" s="1" t="s">
        <v>533</v>
      </c>
      <c r="B737" s="101" t="s">
        <v>534</v>
      </c>
      <c r="C737" s="70" t="s">
        <v>812</v>
      </c>
      <c r="D737" s="28" t="s">
        <v>34</v>
      </c>
      <c r="E737" s="182">
        <v>4959</v>
      </c>
      <c r="F737" s="164">
        <v>20000</v>
      </c>
      <c r="G737" s="28">
        <v>1</v>
      </c>
      <c r="H737" s="521"/>
      <c r="I737" s="298">
        <f>G737*H737</f>
        <v>0</v>
      </c>
      <c r="J737" s="41"/>
      <c r="L737" s="41"/>
    </row>
    <row r="738" spans="1:12" s="21" customFormat="1" ht="12.6" customHeight="1" x14ac:dyDescent="0.2">
      <c r="A738" s="1" t="s">
        <v>535</v>
      </c>
      <c r="B738" s="101" t="s">
        <v>530</v>
      </c>
      <c r="C738" s="70" t="s">
        <v>824</v>
      </c>
      <c r="D738" s="28" t="s">
        <v>34</v>
      </c>
      <c r="E738" s="182">
        <v>4959</v>
      </c>
      <c r="F738" s="164">
        <v>20000</v>
      </c>
      <c r="G738" s="28">
        <v>1</v>
      </c>
      <c r="H738" s="521"/>
      <c r="I738" s="298">
        <f>G738*H738</f>
        <v>0</v>
      </c>
      <c r="J738" s="41"/>
      <c r="L738" s="41"/>
    </row>
    <row r="739" spans="1:12" s="21" customFormat="1" ht="12.6" customHeight="1" x14ac:dyDescent="0.2">
      <c r="A739" s="1"/>
      <c r="B739" s="53"/>
      <c r="C739" s="53"/>
      <c r="D739" s="9"/>
      <c r="E739" s="347"/>
      <c r="F739" s="311"/>
      <c r="G739" s="9"/>
      <c r="H739" s="522"/>
      <c r="I739" s="49"/>
      <c r="J739" s="41"/>
      <c r="L739" s="41"/>
    </row>
    <row r="740" spans="1:12" s="21" customFormat="1" ht="12.6" customHeight="1" x14ac:dyDescent="0.2">
      <c r="A740" s="22" t="s">
        <v>536</v>
      </c>
      <c r="B740" s="53"/>
      <c r="C740" s="53"/>
      <c r="D740" s="9"/>
      <c r="E740" s="347"/>
      <c r="F740" s="311"/>
      <c r="G740" s="9"/>
      <c r="H740" s="522"/>
      <c r="I740" s="49"/>
      <c r="J740" s="41"/>
      <c r="L740" s="41"/>
    </row>
    <row r="741" spans="1:12" s="21" customFormat="1" ht="12.6" customHeight="1" x14ac:dyDescent="0.2">
      <c r="A741" s="1" t="s">
        <v>537</v>
      </c>
      <c r="B741" s="27" t="s">
        <v>469</v>
      </c>
      <c r="C741" s="28" t="s">
        <v>812</v>
      </c>
      <c r="D741" s="28" t="s">
        <v>34</v>
      </c>
      <c r="E741" s="182">
        <v>4959</v>
      </c>
      <c r="F741" s="164">
        <v>400</v>
      </c>
      <c r="G741" s="28">
        <v>15</v>
      </c>
      <c r="H741" s="521"/>
      <c r="I741" s="298">
        <f>G741*H741</f>
        <v>0</v>
      </c>
      <c r="J741" s="41"/>
      <c r="L741" s="41"/>
    </row>
    <row r="742" spans="1:12" s="21" customFormat="1" ht="12.6" customHeight="1" x14ac:dyDescent="0.2">
      <c r="A742" s="1"/>
      <c r="B742" s="9"/>
      <c r="C742" s="89"/>
      <c r="D742" s="9"/>
      <c r="E742" s="311"/>
      <c r="F742" s="328"/>
      <c r="G742" s="9"/>
      <c r="H742" s="522"/>
      <c r="I742" s="49"/>
      <c r="J742" s="41"/>
      <c r="L742" s="41"/>
    </row>
    <row r="743" spans="1:12" s="21" customFormat="1" ht="13.35" customHeight="1" x14ac:dyDescent="0.2">
      <c r="A743" s="55" t="s">
        <v>538</v>
      </c>
      <c r="B743" s="57"/>
      <c r="C743" s="57"/>
      <c r="D743" s="57"/>
      <c r="E743" s="331"/>
      <c r="F743" s="331"/>
      <c r="G743" s="57"/>
      <c r="H743" s="532"/>
      <c r="I743" s="219"/>
      <c r="J743" s="41"/>
      <c r="L743" s="41"/>
    </row>
    <row r="744" spans="1:12" s="21" customFormat="1" ht="13.35" customHeight="1" x14ac:dyDescent="0.2">
      <c r="A744" s="14" t="s">
        <v>213</v>
      </c>
      <c r="B744" s="69" t="s">
        <v>539</v>
      </c>
      <c r="C744" s="69" t="s">
        <v>22</v>
      </c>
      <c r="D744" s="35" t="s">
        <v>46</v>
      </c>
      <c r="E744" s="174"/>
      <c r="F744" s="174">
        <v>1</v>
      </c>
      <c r="G744" s="28">
        <v>2</v>
      </c>
      <c r="H744" s="521"/>
      <c r="I744" s="298">
        <f>G744*H744</f>
        <v>0</v>
      </c>
      <c r="J744" s="41"/>
      <c r="L744" s="41"/>
    </row>
    <row r="745" spans="1:12" s="21" customFormat="1" ht="13.35" customHeight="1" x14ac:dyDescent="0.2">
      <c r="A745" s="14" t="s">
        <v>215</v>
      </c>
      <c r="B745" s="69" t="s">
        <v>539</v>
      </c>
      <c r="C745" s="69" t="s">
        <v>22</v>
      </c>
      <c r="D745" s="29" t="s">
        <v>9</v>
      </c>
      <c r="E745" s="164">
        <v>4</v>
      </c>
      <c r="F745" s="164">
        <v>1</v>
      </c>
      <c r="G745" s="28">
        <v>4</v>
      </c>
      <c r="H745" s="521"/>
      <c r="I745" s="298">
        <f>G745*H745</f>
        <v>0</v>
      </c>
      <c r="J745" s="41"/>
      <c r="L745" s="41"/>
    </row>
    <row r="746" spans="1:12" s="21" customFormat="1" ht="13.35" customHeight="1" x14ac:dyDescent="0.2">
      <c r="A746" s="1"/>
      <c r="B746" s="12"/>
      <c r="C746" s="12"/>
      <c r="D746" s="32"/>
      <c r="E746" s="311"/>
      <c r="F746" s="311"/>
      <c r="G746" s="9"/>
      <c r="H746" s="532"/>
      <c r="I746" s="219"/>
      <c r="J746" s="41"/>
      <c r="L746" s="41"/>
    </row>
    <row r="747" spans="1:12" s="21" customFormat="1" ht="13.35" customHeight="1" x14ac:dyDescent="0.2">
      <c r="A747" s="22" t="s">
        <v>449</v>
      </c>
      <c r="B747" s="12"/>
      <c r="C747" s="12"/>
      <c r="D747" s="32"/>
      <c r="E747" s="311"/>
      <c r="F747" s="311"/>
      <c r="G747" s="9"/>
      <c r="H747" s="549"/>
      <c r="I747" s="506">
        <f>SUM(I632:I745)</f>
        <v>0</v>
      </c>
      <c r="J747" s="41"/>
      <c r="L747" s="41"/>
    </row>
    <row r="748" spans="1:12" s="21" customFormat="1" ht="13.35" customHeight="1" x14ac:dyDescent="0.2">
      <c r="A748" s="22"/>
      <c r="B748" s="12"/>
      <c r="C748" s="12"/>
      <c r="D748" s="32"/>
      <c r="E748" s="311"/>
      <c r="F748" s="311"/>
      <c r="G748" s="9"/>
      <c r="H748" s="549"/>
      <c r="I748" s="90"/>
      <c r="J748" s="41"/>
      <c r="L748" s="41"/>
    </row>
    <row r="749" spans="1:12" s="21" customFormat="1" ht="13.35" customHeight="1" x14ac:dyDescent="0.2">
      <c r="A749" s="22" t="s">
        <v>540</v>
      </c>
      <c r="B749" s="12"/>
      <c r="C749" s="12"/>
      <c r="D749" s="32"/>
      <c r="E749" s="311"/>
      <c r="F749" s="311"/>
      <c r="G749" s="9"/>
      <c r="H749" s="549"/>
      <c r="I749" s="90"/>
      <c r="J749" s="41"/>
      <c r="L749" s="41"/>
    </row>
    <row r="750" spans="1:12" s="21" customFormat="1" ht="13.35" customHeight="1" x14ac:dyDescent="0.2">
      <c r="A750" s="14" t="s">
        <v>541</v>
      </c>
      <c r="B750" s="69"/>
      <c r="C750" s="69" t="s">
        <v>1011</v>
      </c>
      <c r="D750" s="276" t="s">
        <v>354</v>
      </c>
      <c r="E750" s="438"/>
      <c r="F750" s="438"/>
      <c r="G750" s="69">
        <v>1</v>
      </c>
      <c r="H750" s="521"/>
      <c r="I750" s="298">
        <f>G750*H750</f>
        <v>0</v>
      </c>
      <c r="J750" s="41"/>
      <c r="L750" s="41"/>
    </row>
    <row r="751" spans="1:12" s="21" customFormat="1" ht="13.35" customHeight="1" x14ac:dyDescent="0.2">
      <c r="A751" s="14" t="s">
        <v>99</v>
      </c>
      <c r="B751" s="69"/>
      <c r="C751" s="69" t="s">
        <v>1011</v>
      </c>
      <c r="D751" s="276" t="s">
        <v>9</v>
      </c>
      <c r="E751" s="438"/>
      <c r="F751" s="438"/>
      <c r="G751" s="69">
        <v>1</v>
      </c>
      <c r="H751" s="521"/>
      <c r="I751" s="298">
        <f>G751*H751</f>
        <v>0</v>
      </c>
      <c r="J751" s="41"/>
      <c r="L751" s="41"/>
    </row>
    <row r="752" spans="1:12" s="21" customFormat="1" ht="13.35" customHeight="1" x14ac:dyDescent="0.2">
      <c r="A752" s="14"/>
      <c r="B752" s="57"/>
      <c r="C752" s="57"/>
      <c r="D752" s="57"/>
      <c r="E752" s="331"/>
      <c r="F752" s="331"/>
      <c r="G752" s="57"/>
      <c r="H752" s="604"/>
      <c r="I752" s="268"/>
      <c r="J752" s="41"/>
      <c r="L752" s="41"/>
    </row>
    <row r="753" spans="1:12" s="21" customFormat="1" ht="13.35" customHeight="1" x14ac:dyDescent="0.2">
      <c r="A753" s="22" t="s">
        <v>540</v>
      </c>
      <c r="B753" s="12"/>
      <c r="C753" s="12"/>
      <c r="D753" s="32"/>
      <c r="E753" s="311"/>
      <c r="F753" s="311"/>
      <c r="G753" s="9"/>
      <c r="H753" s="549"/>
      <c r="I753" s="506">
        <f>SUM(I750:I751)</f>
        <v>0</v>
      </c>
      <c r="J753" s="41"/>
      <c r="L753" s="41"/>
    </row>
    <row r="754" spans="1:12" s="21" customFormat="1" ht="13.35" customHeight="1" x14ac:dyDescent="0.2">
      <c r="A754" s="22"/>
      <c r="B754" s="12"/>
      <c r="C754" s="12"/>
      <c r="D754" s="32"/>
      <c r="E754" s="311"/>
      <c r="F754" s="311"/>
      <c r="G754" s="9"/>
      <c r="H754" s="549"/>
      <c r="I754" s="90"/>
      <c r="J754" s="41"/>
      <c r="L754" s="41"/>
    </row>
    <row r="755" spans="1:12" s="21" customFormat="1" ht="13.35" customHeight="1" x14ac:dyDescent="0.2">
      <c r="A755" s="184" t="s">
        <v>834</v>
      </c>
      <c r="B755" s="40"/>
      <c r="C755" s="40"/>
      <c r="D755" s="180"/>
      <c r="E755" s="321"/>
      <c r="F755" s="321"/>
      <c r="G755" s="39"/>
      <c r="H755" s="594"/>
      <c r="I755" s="185"/>
      <c r="J755" s="41"/>
      <c r="L755" s="41"/>
    </row>
    <row r="756" spans="1:12" s="21" customFormat="1" ht="13.35" customHeight="1" x14ac:dyDescent="0.2">
      <c r="A756" s="96" t="s">
        <v>1043</v>
      </c>
      <c r="B756" s="97" t="s">
        <v>829</v>
      </c>
      <c r="C756" s="97" t="s">
        <v>810</v>
      </c>
      <c r="D756" s="186" t="s">
        <v>1008</v>
      </c>
      <c r="E756" s="354" t="s">
        <v>1009</v>
      </c>
      <c r="F756" s="354" t="s">
        <v>1008</v>
      </c>
      <c r="G756" s="97">
        <v>6892</v>
      </c>
      <c r="H756" s="527"/>
      <c r="I756" s="299">
        <f>G756*H756</f>
        <v>0</v>
      </c>
      <c r="J756" s="41"/>
      <c r="L756" s="41"/>
    </row>
    <row r="757" spans="1:12" s="21" customFormat="1" ht="13.35" customHeight="1" x14ac:dyDescent="0.2">
      <c r="A757" s="96" t="s">
        <v>99</v>
      </c>
      <c r="B757" s="97"/>
      <c r="C757" s="97" t="s">
        <v>1011</v>
      </c>
      <c r="D757" s="186" t="s">
        <v>9</v>
      </c>
      <c r="E757" s="354"/>
      <c r="F757" s="354"/>
      <c r="G757" s="97">
        <v>1</v>
      </c>
      <c r="H757" s="527"/>
      <c r="I757" s="299">
        <f>G757*H757</f>
        <v>0</v>
      </c>
      <c r="J757" s="41"/>
      <c r="L757" s="41"/>
    </row>
    <row r="758" spans="1:12" s="21" customFormat="1" ht="13.35" customHeight="1" x14ac:dyDescent="0.2">
      <c r="A758" s="184"/>
      <c r="B758" s="40"/>
      <c r="C758" s="648" t="s">
        <v>1045</v>
      </c>
      <c r="D758" s="648"/>
      <c r="E758" s="648"/>
      <c r="F758" s="648"/>
      <c r="G758" s="39"/>
      <c r="H758" s="524"/>
      <c r="I758" s="282"/>
      <c r="J758" s="41"/>
      <c r="L758" s="41"/>
    </row>
    <row r="759" spans="1:12" s="21" customFormat="1" ht="13.35" customHeight="1" x14ac:dyDescent="0.2">
      <c r="A759" s="184" t="s">
        <v>834</v>
      </c>
      <c r="B759" s="15"/>
      <c r="C759" s="303"/>
      <c r="D759" s="166"/>
      <c r="E759" s="388"/>
      <c r="F759" s="388"/>
      <c r="G759" s="57"/>
      <c r="H759" s="549"/>
      <c r="I759" s="506">
        <f>SUM(I756:I757)</f>
        <v>0</v>
      </c>
      <c r="J759" s="41"/>
      <c r="L759" s="41"/>
    </row>
    <row r="760" spans="1:12" s="21" customFormat="1" ht="13.35" customHeight="1" x14ac:dyDescent="0.2">
      <c r="A760" s="22"/>
      <c r="B760" s="15"/>
      <c r="C760" s="15"/>
      <c r="D760" s="166"/>
      <c r="E760" s="388"/>
      <c r="F760" s="388"/>
      <c r="G760" s="57"/>
      <c r="H760" s="549"/>
      <c r="I760" s="90"/>
      <c r="J760" s="41"/>
      <c r="L760" s="41"/>
    </row>
    <row r="761" spans="1:12" s="21" customFormat="1" ht="13.35" customHeight="1" x14ac:dyDescent="0.2">
      <c r="A761" s="612" t="s">
        <v>1033</v>
      </c>
      <c r="B761" s="612"/>
      <c r="C761" s="612"/>
      <c r="D761" s="166"/>
      <c r="E761" s="388"/>
      <c r="F761" s="388"/>
      <c r="G761" s="57"/>
      <c r="H761" s="557"/>
      <c r="I761" s="222"/>
      <c r="J761" s="41"/>
      <c r="L761" s="41"/>
    </row>
    <row r="762" spans="1:12" s="21" customFormat="1" ht="23.25" customHeight="1" x14ac:dyDescent="0.25">
      <c r="A762" s="612"/>
      <c r="B762" s="612"/>
      <c r="C762" s="612"/>
      <c r="D762" s="76" t="s">
        <v>1030</v>
      </c>
      <c r="E762" s="242"/>
      <c r="F762" s="242">
        <v>1</v>
      </c>
      <c r="G762" s="76">
        <v>650</v>
      </c>
      <c r="H762" s="521"/>
      <c r="I762" s="31">
        <f>G762*H762</f>
        <v>0</v>
      </c>
      <c r="J762" s="41"/>
      <c r="L762" s="41"/>
    </row>
    <row r="763" spans="1:12" s="21" customFormat="1" ht="13.35" customHeight="1" x14ac:dyDescent="0.2">
      <c r="A763" s="187"/>
      <c r="B763" s="15"/>
      <c r="C763" s="15"/>
      <c r="D763" s="166"/>
      <c r="E763" s="388"/>
      <c r="F763" s="388"/>
      <c r="G763" s="57"/>
      <c r="H763" s="525"/>
      <c r="I763" s="48"/>
      <c r="J763" s="41"/>
      <c r="L763" s="41"/>
    </row>
    <row r="764" spans="1:12" s="21" customFormat="1" ht="13.35" customHeight="1" x14ac:dyDescent="0.2">
      <c r="A764" s="468" t="s">
        <v>1033</v>
      </c>
      <c r="B764" s="468"/>
      <c r="C764" s="468"/>
      <c r="D764" s="166"/>
      <c r="E764" s="388"/>
      <c r="F764" s="388"/>
      <c r="G764" s="57"/>
      <c r="H764" s="549"/>
      <c r="I764" s="506">
        <f>SUM(I762)</f>
        <v>0</v>
      </c>
      <c r="J764" s="41"/>
      <c r="L764" s="41"/>
    </row>
    <row r="765" spans="1:12" s="21" customFormat="1" ht="26.25" customHeight="1" x14ac:dyDescent="0.2">
      <c r="A765" s="468"/>
      <c r="B765" s="468"/>
      <c r="C765" s="468"/>
      <c r="D765" s="166"/>
      <c r="E765" s="388"/>
      <c r="F765" s="388"/>
      <c r="G765" s="57"/>
      <c r="H765" s="557"/>
      <c r="I765" s="222"/>
      <c r="J765" s="41"/>
      <c r="L765" s="41"/>
    </row>
    <row r="766" spans="1:12" s="21" customFormat="1" ht="22.5" customHeight="1" x14ac:dyDescent="0.2">
      <c r="A766" s="16"/>
      <c r="B766" s="16"/>
      <c r="C766" s="16"/>
      <c r="D766" s="68"/>
      <c r="E766" s="315"/>
      <c r="F766" s="315"/>
      <c r="G766" s="16"/>
      <c r="H766" s="564"/>
      <c r="I766" s="161"/>
      <c r="J766" s="41"/>
      <c r="L766" s="41"/>
    </row>
    <row r="767" spans="1:12" s="21" customFormat="1" ht="13.35" customHeight="1" x14ac:dyDescent="0.2">
      <c r="A767" s="188" t="s">
        <v>830</v>
      </c>
      <c r="B767" s="85"/>
      <c r="C767" s="85"/>
      <c r="D767" s="47"/>
      <c r="E767" s="311"/>
      <c r="F767" s="311"/>
      <c r="G767" s="9"/>
      <c r="H767" s="550"/>
      <c r="I767" s="300"/>
      <c r="J767" s="41"/>
      <c r="L767" s="41"/>
    </row>
    <row r="768" spans="1:12" s="21" customFormat="1" ht="13.35" customHeight="1" x14ac:dyDescent="0.2">
      <c r="A768" s="16"/>
      <c r="B768" s="452"/>
      <c r="C768" s="452"/>
      <c r="D768" s="47"/>
      <c r="E768" s="311"/>
      <c r="F768" s="311"/>
      <c r="G768" s="9"/>
      <c r="H768" s="550"/>
      <c r="I768" s="300"/>
      <c r="J768" s="41"/>
      <c r="L768" s="41"/>
    </row>
    <row r="769" spans="1:12" s="21" customFormat="1" ht="16.5" customHeight="1" x14ac:dyDescent="0.2">
      <c r="A769" s="188" t="str">
        <f>A44</f>
        <v>1  IZKOP IN MONITORING</v>
      </c>
      <c r="B769" s="452"/>
      <c r="C769" s="452"/>
      <c r="D769" s="47"/>
      <c r="E769" s="311"/>
      <c r="F769" s="311"/>
      <c r="G769" s="9"/>
      <c r="H769" s="605" t="str">
        <f>+IF(H44="","",+H44)</f>
        <v/>
      </c>
      <c r="I769" s="507">
        <f>+IF(I44="","",+I44)</f>
        <v>0</v>
      </c>
      <c r="J769" s="41"/>
      <c r="L769" s="41"/>
    </row>
    <row r="770" spans="1:12" s="21" customFormat="1" ht="16.5" customHeight="1" x14ac:dyDescent="0.2">
      <c r="A770" s="188" t="str">
        <f>+A226</f>
        <v>2  VOZIŠČNE KONSTRUKCIJE</v>
      </c>
      <c r="B770" s="85"/>
      <c r="C770" s="85"/>
      <c r="D770" s="47"/>
      <c r="E770" s="311"/>
      <c r="F770" s="311"/>
      <c r="G770" s="9"/>
      <c r="H770" s="605" t="str">
        <f>+IF(H226="","",+H226)</f>
        <v/>
      </c>
      <c r="I770" s="507">
        <f>+IF(I226="","",+I226)</f>
        <v>0</v>
      </c>
      <c r="J770" s="41"/>
      <c r="L770" s="41"/>
    </row>
    <row r="771" spans="1:12" s="21" customFormat="1" ht="16.5" customHeight="1" x14ac:dyDescent="0.2">
      <c r="A771" s="188" t="str">
        <f>+A286</f>
        <v xml:space="preserve">3  HIDROIZOLACIJE </v>
      </c>
      <c r="B771" s="85"/>
      <c r="C771" s="85"/>
      <c r="D771" s="47"/>
      <c r="E771" s="311"/>
      <c r="F771" s="311"/>
      <c r="G771" s="9"/>
      <c r="H771" s="605" t="str">
        <f>+IF(H286="","",+H286)</f>
        <v/>
      </c>
      <c r="I771" s="507">
        <f>+IF(I286="","",+I286)</f>
        <v>0</v>
      </c>
      <c r="J771" s="41"/>
      <c r="L771" s="41"/>
    </row>
    <row r="772" spans="1:12" s="21" customFormat="1" ht="16.5" customHeight="1" x14ac:dyDescent="0.2">
      <c r="A772" s="188" t="str">
        <f>+A370</f>
        <v xml:space="preserve">4  CEMENTNI BETON </v>
      </c>
      <c r="B772" s="85"/>
      <c r="C772" s="85"/>
      <c r="D772" s="47"/>
      <c r="E772" s="311"/>
      <c r="F772" s="311"/>
      <c r="G772" s="9"/>
      <c r="H772" s="605" t="str">
        <f>+IF(H370="","",+H370)</f>
        <v/>
      </c>
      <c r="I772" s="507">
        <f>+IF(I370="","",+I370)</f>
        <v>0</v>
      </c>
      <c r="J772" s="41"/>
      <c r="L772" s="41"/>
    </row>
    <row r="773" spans="1:12" s="21" customFormat="1" ht="16.5" customHeight="1" x14ac:dyDescent="0.2">
      <c r="A773" s="188" t="str">
        <f>+A542</f>
        <v xml:space="preserve">5 JEKLA ZA ARMIRANJE, PREDNAPENJANJE IN KONSTRUKCIJE </v>
      </c>
      <c r="B773" s="85"/>
      <c r="C773" s="85"/>
      <c r="D773" s="47"/>
      <c r="E773" s="311"/>
      <c r="F773" s="311"/>
      <c r="G773" s="9"/>
      <c r="H773" s="605" t="str">
        <f>+IF(H542="","",+H542)</f>
        <v/>
      </c>
      <c r="I773" s="507">
        <f>+IF(I542="","",+I542)</f>
        <v>0</v>
      </c>
      <c r="J773" s="41"/>
      <c r="L773" s="41"/>
    </row>
    <row r="774" spans="1:12" s="21" customFormat="1" ht="16.5" customHeight="1" x14ac:dyDescent="0.2">
      <c r="A774" s="188" t="str">
        <f>+A563</f>
        <v>6 OPREMA OBJEKTOV</v>
      </c>
      <c r="B774" s="85"/>
      <c r="C774" s="85"/>
      <c r="D774" s="47"/>
      <c r="E774" s="311"/>
      <c r="F774" s="311"/>
      <c r="G774" s="9"/>
      <c r="H774" s="605" t="str">
        <f>+IF(H563="","",+H563)</f>
        <v/>
      </c>
      <c r="I774" s="507">
        <f>+IF(I563="","",+I563)</f>
        <v>0</v>
      </c>
      <c r="J774" s="41"/>
      <c r="L774" s="41"/>
    </row>
    <row r="775" spans="1:12" s="21" customFormat="1" ht="16.5" customHeight="1" x14ac:dyDescent="0.2">
      <c r="A775" s="188" t="str">
        <f>+A604</f>
        <v>7 PROIZVODI ZA ODVODNJAVANJE</v>
      </c>
      <c r="B775" s="53"/>
      <c r="C775" s="47"/>
      <c r="D775" s="47"/>
      <c r="E775" s="311"/>
      <c r="F775" s="311"/>
      <c r="G775" s="9"/>
      <c r="H775" s="605" t="str">
        <f>+IF(H604="","",+H604)</f>
        <v/>
      </c>
      <c r="I775" s="507">
        <f>+IF(I604="","",+I604)</f>
        <v>0</v>
      </c>
      <c r="J775" s="39"/>
      <c r="L775" s="41"/>
    </row>
    <row r="776" spans="1:12" s="21" customFormat="1" ht="16.5" customHeight="1" x14ac:dyDescent="0.2">
      <c r="A776" s="188" t="str">
        <f>+A627</f>
        <v>8 OPREMA CEST</v>
      </c>
      <c r="B776" s="53"/>
      <c r="C776" s="47"/>
      <c r="D776" s="47"/>
      <c r="E776" s="311"/>
      <c r="F776" s="311"/>
      <c r="G776" s="9"/>
      <c r="H776" s="605" t="str">
        <f>+IF(H627="","",+H627)</f>
        <v/>
      </c>
      <c r="I776" s="507">
        <f>+IF(I627="","",+I627)</f>
        <v>0</v>
      </c>
      <c r="J776" s="41"/>
      <c r="L776" s="41"/>
    </row>
    <row r="777" spans="1:12" s="21" customFormat="1" ht="16.5" customHeight="1" x14ac:dyDescent="0.2">
      <c r="A777" s="188" t="s">
        <v>1027</v>
      </c>
      <c r="B777" s="85"/>
      <c r="C777" s="85"/>
      <c r="D777" s="47"/>
      <c r="E777" s="311"/>
      <c r="F777" s="311"/>
      <c r="G777" s="9"/>
      <c r="H777" s="605" t="str">
        <f>+IF(H747="","",+H747)</f>
        <v/>
      </c>
      <c r="I777" s="507">
        <f>+IF(I747="","",+I747)</f>
        <v>0</v>
      </c>
      <c r="J777" s="41"/>
      <c r="L777" s="41"/>
    </row>
    <row r="778" spans="1:12" s="21" customFormat="1" ht="16.5" customHeight="1" x14ac:dyDescent="0.2">
      <c r="A778" s="188" t="str">
        <f>A753</f>
        <v>10  NIČELNI PREGLED PREDORA S PORTALOM</v>
      </c>
      <c r="B778" s="16"/>
      <c r="C778" s="16"/>
      <c r="D778" s="47"/>
      <c r="E778" s="357"/>
      <c r="F778" s="357"/>
      <c r="G778" s="47"/>
      <c r="H778" s="605" t="str">
        <f>+IF(H753="","",+H753)</f>
        <v/>
      </c>
      <c r="I778" s="507">
        <f>+IF(I753="","",+I753)</f>
        <v>0</v>
      </c>
      <c r="J778" s="41"/>
      <c r="L778" s="41"/>
    </row>
    <row r="779" spans="1:12" s="21" customFormat="1" ht="16.5" customHeight="1" x14ac:dyDescent="0.2">
      <c r="A779" s="189" t="str">
        <f>A755</f>
        <v>11  ULTRAZVOČNI PREGLED KONZOLE VMESNEGA STROPA NA NOTRANJI OBLOGI</v>
      </c>
      <c r="B779" s="16"/>
      <c r="C779" s="16"/>
      <c r="D779" s="47"/>
      <c r="E779" s="357"/>
      <c r="F779" s="357"/>
      <c r="G779" s="47"/>
      <c r="H779" s="605" t="str">
        <f>+IF(H759="","",+H759)</f>
        <v/>
      </c>
      <c r="I779" s="507">
        <f>+IF(I759="","",+I759)</f>
        <v>0</v>
      </c>
      <c r="J779" s="41"/>
      <c r="L779" s="41"/>
    </row>
    <row r="780" spans="1:12" s="21" customFormat="1" ht="40.5" customHeight="1" x14ac:dyDescent="0.2">
      <c r="A780" s="613" t="str">
        <f>+A764</f>
        <v>12  KOORDINACIJE, SODELOVANJE S STROKOVNO SLUŽBO NAROČNIKA IN INŽENIRJA, VREDNOTENJE 
      PREISKAV IN KONČNIH OCEN NOTRANJE KONTROLE KVALITETE TER NJIHOVA DOKONČNA MEDSEBOJNA
      USKLADITEV, IZVEDBA DODATNIH PREISKAV</v>
      </c>
      <c r="B780" s="613"/>
      <c r="C780" s="613"/>
      <c r="D780" s="465"/>
      <c r="E780" s="311"/>
      <c r="F780" s="311"/>
      <c r="G780" s="9"/>
      <c r="H780" s="605" t="str">
        <f>+IF(H764="","",+H764)</f>
        <v/>
      </c>
      <c r="I780" s="507">
        <f>+IF(I764="","",+I764)</f>
        <v>0</v>
      </c>
      <c r="J780" s="41"/>
      <c r="K780" s="190"/>
      <c r="L780" s="41"/>
    </row>
    <row r="781" spans="1:12" s="21" customFormat="1" ht="9" customHeight="1" thickBot="1" x14ac:dyDescent="0.25">
      <c r="A781" s="191"/>
      <c r="B781" s="192"/>
      <c r="C781" s="193"/>
      <c r="D781" s="193"/>
      <c r="E781" s="394"/>
      <c r="F781" s="394"/>
      <c r="G781" s="194"/>
      <c r="H781" s="535"/>
      <c r="I781" s="195"/>
      <c r="J781" s="41"/>
      <c r="K781" s="190"/>
      <c r="L781" s="41"/>
    </row>
    <row r="782" spans="1:12" s="21" customFormat="1" ht="9" customHeight="1" x14ac:dyDescent="0.2">
      <c r="A782" s="8"/>
      <c r="B782" s="89"/>
      <c r="C782" s="88"/>
      <c r="D782" s="88"/>
      <c r="E782" s="311"/>
      <c r="F782" s="311"/>
      <c r="G782" s="9"/>
      <c r="H782" s="605"/>
      <c r="I782" s="505"/>
      <c r="J782" s="41"/>
      <c r="L782" s="41"/>
    </row>
    <row r="783" spans="1:12" s="21" customFormat="1" ht="16.5" customHeight="1" x14ac:dyDescent="0.2">
      <c r="A783" s="16"/>
      <c r="B783" s="16"/>
      <c r="C783" s="16"/>
      <c r="D783" s="16"/>
      <c r="E783" s="312"/>
      <c r="F783" s="510" t="s">
        <v>832</v>
      </c>
      <c r="G783" s="173"/>
      <c r="H783" s="606"/>
      <c r="I783" s="508" t="str">
        <f>IF(SUM(I769:J780)=0,"",SUM(I769:J780))</f>
        <v/>
      </c>
      <c r="J783" s="41"/>
      <c r="L783" s="41"/>
    </row>
    <row r="784" spans="1:12" s="21" customFormat="1" ht="16.5" customHeight="1" x14ac:dyDescent="0.2">
      <c r="A784" s="16"/>
      <c r="B784" s="16"/>
      <c r="C784" s="16"/>
      <c r="D784" s="16"/>
      <c r="E784" s="312"/>
      <c r="F784" s="510" t="s">
        <v>833</v>
      </c>
      <c r="G784" s="173"/>
      <c r="H784" s="606"/>
      <c r="I784" s="508" t="str">
        <f>IF(+I783="","",+I783*0.22)</f>
        <v/>
      </c>
      <c r="J784" s="41"/>
      <c r="L784" s="41"/>
    </row>
    <row r="785" spans="1:12" s="21" customFormat="1" ht="16.5" customHeight="1" x14ac:dyDescent="0.2">
      <c r="A785" s="16"/>
      <c r="B785" s="16"/>
      <c r="C785" s="16"/>
      <c r="D785" s="16"/>
      <c r="E785" s="312"/>
      <c r="F785" s="510" t="s">
        <v>1038</v>
      </c>
      <c r="G785" s="146"/>
      <c r="H785" s="583"/>
      <c r="I785" s="509" t="str">
        <f>IF(+I784="","",+I783*1.22)</f>
        <v/>
      </c>
      <c r="J785" s="41"/>
      <c r="L785" s="41"/>
    </row>
    <row r="786" spans="1:12" s="21" customFormat="1" ht="13.35" customHeight="1" x14ac:dyDescent="0.2">
      <c r="A786" s="16"/>
      <c r="B786" s="16"/>
      <c r="C786" s="16"/>
      <c r="D786" s="16"/>
      <c r="E786" s="313"/>
      <c r="F786" s="311"/>
      <c r="G786" s="9"/>
      <c r="H786" s="550"/>
      <c r="I786" s="300"/>
      <c r="J786" s="41"/>
      <c r="L786" s="41"/>
    </row>
    <row r="787" spans="1:12" s="21" customFormat="1" ht="13.35" customHeight="1" x14ac:dyDescent="0.2">
      <c r="A787" s="16"/>
      <c r="B787" s="16"/>
      <c r="C787" s="196"/>
      <c r="D787" s="16"/>
      <c r="E787" s="313"/>
      <c r="F787" s="311"/>
      <c r="G787" s="9"/>
      <c r="H787" s="550"/>
      <c r="I787" s="300"/>
      <c r="J787" s="41"/>
      <c r="L787" s="41"/>
    </row>
    <row r="788" spans="1:12" ht="13.35" customHeight="1" x14ac:dyDescent="0.25">
      <c r="A788" s="197"/>
      <c r="B788" s="7"/>
      <c r="C788" s="7"/>
      <c r="D788" s="197"/>
      <c r="E788" s="395"/>
    </row>
    <row r="789" spans="1:12" ht="13.35" customHeight="1" x14ac:dyDescent="0.25">
      <c r="A789" s="197"/>
      <c r="B789" s="7"/>
      <c r="C789" s="7"/>
      <c r="D789" s="197"/>
      <c r="E789" s="395"/>
    </row>
    <row r="790" spans="1:12" ht="13.35" customHeight="1" x14ac:dyDescent="0.25">
      <c r="A790" s="197"/>
      <c r="B790" s="7"/>
      <c r="C790" s="7"/>
      <c r="D790" s="197"/>
      <c r="E790" s="395"/>
    </row>
    <row r="791" spans="1:12" ht="13.35" customHeight="1" x14ac:dyDescent="0.25">
      <c r="A791" s="197"/>
      <c r="B791" s="7"/>
      <c r="C791" s="7"/>
      <c r="D791" s="197"/>
      <c r="E791" s="395"/>
    </row>
    <row r="792" spans="1:12" ht="13.35" customHeight="1" x14ac:dyDescent="0.25">
      <c r="A792" s="197"/>
      <c r="B792" s="7"/>
      <c r="C792" s="7"/>
      <c r="D792" s="197"/>
      <c r="E792" s="395"/>
    </row>
    <row r="793" spans="1:12" ht="13.35" customHeight="1" x14ac:dyDescent="0.25">
      <c r="A793" s="197"/>
      <c r="B793" s="7"/>
      <c r="C793" s="7"/>
      <c r="D793" s="197"/>
      <c r="E793" s="395"/>
    </row>
    <row r="794" spans="1:12" ht="13.35" customHeight="1" x14ac:dyDescent="0.25">
      <c r="A794" s="197"/>
      <c r="B794" s="7"/>
      <c r="C794" s="7"/>
      <c r="D794" s="197"/>
      <c r="E794" s="395"/>
    </row>
    <row r="795" spans="1:12" ht="13.35" customHeight="1" x14ac:dyDescent="0.25">
      <c r="A795" s="197"/>
      <c r="B795" s="7"/>
      <c r="C795" s="7"/>
      <c r="D795" s="197"/>
      <c r="E795" s="395"/>
    </row>
    <row r="796" spans="1:12" ht="13.35" customHeight="1" x14ac:dyDescent="0.25">
      <c r="A796" s="197"/>
      <c r="B796" s="7"/>
      <c r="C796" s="7"/>
      <c r="D796" s="197"/>
      <c r="E796" s="395"/>
    </row>
    <row r="797" spans="1:12" ht="13.35" customHeight="1" x14ac:dyDescent="0.25">
      <c r="A797" s="197"/>
      <c r="B797" s="7"/>
      <c r="C797" s="7"/>
      <c r="D797" s="197"/>
      <c r="E797" s="395"/>
    </row>
    <row r="798" spans="1:12" ht="13.35" customHeight="1" x14ac:dyDescent="0.25">
      <c r="A798" s="197"/>
      <c r="B798" s="7"/>
      <c r="C798" s="7"/>
      <c r="D798" s="197"/>
      <c r="E798" s="395"/>
    </row>
    <row r="799" spans="1:12" ht="13.35" customHeight="1" x14ac:dyDescent="0.25">
      <c r="A799" s="197"/>
      <c r="B799" s="7"/>
      <c r="C799" s="7"/>
      <c r="D799" s="197"/>
      <c r="E799" s="395"/>
    </row>
    <row r="800" spans="1:12" ht="13.35" customHeight="1" x14ac:dyDescent="0.25">
      <c r="A800" s="197"/>
      <c r="B800" s="7"/>
      <c r="C800" s="7"/>
      <c r="D800" s="197"/>
      <c r="E800" s="395"/>
    </row>
    <row r="801" spans="1:5" ht="13.35" customHeight="1" x14ac:dyDescent="0.25">
      <c r="A801" s="197"/>
      <c r="B801" s="7"/>
      <c r="C801" s="7"/>
      <c r="D801" s="197"/>
      <c r="E801" s="395"/>
    </row>
    <row r="802" spans="1:5" ht="13.35" customHeight="1" x14ac:dyDescent="0.25">
      <c r="A802" s="197"/>
      <c r="B802" s="7"/>
      <c r="C802" s="7"/>
      <c r="D802" s="197"/>
      <c r="E802" s="395"/>
    </row>
    <row r="803" spans="1:5" ht="13.35" customHeight="1" x14ac:dyDescent="0.25">
      <c r="A803" s="197"/>
      <c r="B803" s="7"/>
      <c r="C803" s="7"/>
      <c r="D803" s="197"/>
      <c r="E803" s="395"/>
    </row>
    <row r="804" spans="1:5" ht="13.35" customHeight="1" x14ac:dyDescent="0.25">
      <c r="A804" s="197"/>
      <c r="B804" s="7"/>
      <c r="C804" s="7"/>
      <c r="D804" s="197"/>
      <c r="E804" s="395"/>
    </row>
    <row r="805" spans="1:5" ht="13.35" customHeight="1" x14ac:dyDescent="0.25">
      <c r="A805" s="197"/>
      <c r="B805" s="7"/>
      <c r="C805" s="7"/>
      <c r="D805" s="197"/>
      <c r="E805" s="395"/>
    </row>
    <row r="806" spans="1:5" ht="13.35" customHeight="1" x14ac:dyDescent="0.25">
      <c r="A806" s="197"/>
      <c r="B806" s="7"/>
      <c r="C806" s="7"/>
      <c r="D806" s="197"/>
      <c r="E806" s="395"/>
    </row>
    <row r="807" spans="1:5" ht="13.35" customHeight="1" x14ac:dyDescent="0.25">
      <c r="A807" s="197"/>
      <c r="B807" s="7"/>
      <c r="C807" s="7"/>
      <c r="D807" s="197"/>
      <c r="E807" s="395"/>
    </row>
    <row r="808" spans="1:5" ht="13.35" customHeight="1" x14ac:dyDescent="0.25">
      <c r="A808" s="197"/>
      <c r="B808" s="7"/>
      <c r="C808" s="7"/>
      <c r="D808" s="197"/>
      <c r="E808" s="395"/>
    </row>
    <row r="809" spans="1:5" ht="13.35" customHeight="1" x14ac:dyDescent="0.25">
      <c r="A809" s="197"/>
      <c r="B809" s="7"/>
      <c r="C809" s="7"/>
      <c r="D809" s="197"/>
      <c r="E809" s="395"/>
    </row>
    <row r="810" spans="1:5" ht="13.35" customHeight="1" x14ac:dyDescent="0.25">
      <c r="A810" s="197"/>
      <c r="B810" s="7"/>
      <c r="C810" s="7"/>
      <c r="D810" s="197"/>
      <c r="E810" s="395"/>
    </row>
    <row r="811" spans="1:5" ht="13.35" customHeight="1" x14ac:dyDescent="0.25">
      <c r="A811" s="197"/>
      <c r="B811" s="7"/>
      <c r="C811" s="7"/>
      <c r="D811" s="197"/>
      <c r="E811" s="395"/>
    </row>
    <row r="812" spans="1:5" ht="13.35" customHeight="1" x14ac:dyDescent="0.25">
      <c r="A812" s="197"/>
      <c r="B812" s="7"/>
      <c r="C812" s="7"/>
      <c r="D812" s="197"/>
      <c r="E812" s="395"/>
    </row>
    <row r="813" spans="1:5" ht="13.35" customHeight="1" x14ac:dyDescent="0.25">
      <c r="A813" s="197"/>
      <c r="B813" s="7"/>
      <c r="C813" s="7"/>
      <c r="D813" s="197"/>
      <c r="E813" s="395"/>
    </row>
    <row r="814" spans="1:5" ht="13.35" customHeight="1" x14ac:dyDescent="0.25">
      <c r="A814" s="197"/>
      <c r="B814" s="7"/>
      <c r="C814" s="7"/>
      <c r="D814" s="197"/>
      <c r="E814" s="395"/>
    </row>
    <row r="815" spans="1:5" ht="13.35" customHeight="1" x14ac:dyDescent="0.25">
      <c r="A815" s="197"/>
      <c r="B815" s="7"/>
      <c r="C815" s="7"/>
      <c r="D815" s="197"/>
      <c r="E815" s="395"/>
    </row>
    <row r="816" spans="1:5" ht="13.35" customHeight="1" x14ac:dyDescent="0.25">
      <c r="A816" s="197"/>
      <c r="B816" s="7"/>
      <c r="C816" s="7"/>
      <c r="D816" s="197"/>
      <c r="E816" s="395"/>
    </row>
    <row r="817" spans="1:5" ht="13.35" customHeight="1" x14ac:dyDescent="0.25">
      <c r="A817" s="197"/>
      <c r="B817" s="7"/>
      <c r="C817" s="7"/>
      <c r="D817" s="197"/>
      <c r="E817" s="395"/>
    </row>
    <row r="818" spans="1:5" ht="13.35" customHeight="1" x14ac:dyDescent="0.25">
      <c r="A818" s="197"/>
      <c r="B818" s="7"/>
      <c r="C818" s="7"/>
      <c r="D818" s="197"/>
      <c r="E818" s="395"/>
    </row>
    <row r="819" spans="1:5" ht="13.35" customHeight="1" x14ac:dyDescent="0.25">
      <c r="A819" s="197"/>
      <c r="B819" s="7"/>
      <c r="C819" s="7"/>
      <c r="D819" s="197"/>
      <c r="E819" s="395"/>
    </row>
    <row r="820" spans="1:5" ht="13.35" customHeight="1" x14ac:dyDescent="0.25">
      <c r="A820" s="197"/>
      <c r="B820" s="7"/>
      <c r="C820" s="7"/>
      <c r="D820" s="197"/>
      <c r="E820" s="395"/>
    </row>
    <row r="821" spans="1:5" ht="13.35" customHeight="1" x14ac:dyDescent="0.25">
      <c r="A821" s="197"/>
      <c r="B821" s="7"/>
      <c r="C821" s="7"/>
      <c r="D821" s="197"/>
      <c r="E821" s="395"/>
    </row>
    <row r="822" spans="1:5" ht="13.35" customHeight="1" x14ac:dyDescent="0.25">
      <c r="A822" s="197"/>
      <c r="B822" s="7"/>
      <c r="C822" s="7"/>
      <c r="D822" s="197"/>
      <c r="E822" s="395"/>
    </row>
    <row r="823" spans="1:5" ht="13.35" customHeight="1" x14ac:dyDescent="0.25">
      <c r="A823" s="197"/>
      <c r="B823" s="7"/>
      <c r="C823" s="7"/>
      <c r="D823" s="197"/>
      <c r="E823" s="395"/>
    </row>
    <row r="824" spans="1:5" ht="13.35" customHeight="1" x14ac:dyDescent="0.25">
      <c r="A824" s="197"/>
      <c r="B824" s="7"/>
      <c r="C824" s="7"/>
      <c r="D824" s="197"/>
      <c r="E824" s="395"/>
    </row>
    <row r="825" spans="1:5" ht="13.35" customHeight="1" x14ac:dyDescent="0.25">
      <c r="A825" s="197"/>
      <c r="B825" s="7"/>
      <c r="C825" s="7"/>
      <c r="D825" s="197"/>
      <c r="E825" s="395"/>
    </row>
    <row r="826" spans="1:5" ht="13.35" customHeight="1" x14ac:dyDescent="0.2"/>
    <row r="827" spans="1:5" ht="13.35" customHeight="1" x14ac:dyDescent="0.2"/>
    <row r="828" spans="1:5" ht="13.35" customHeight="1" x14ac:dyDescent="0.2"/>
    <row r="829" spans="1:5" ht="13.35" customHeight="1" x14ac:dyDescent="0.2"/>
    <row r="830" spans="1:5" ht="13.35" customHeight="1" x14ac:dyDescent="0.2"/>
    <row r="831" spans="1:5" ht="13.35" customHeight="1" x14ac:dyDescent="0.2"/>
    <row r="832" spans="1:5" ht="13.35" customHeight="1" x14ac:dyDescent="0.2"/>
    <row r="833" ht="13.35" customHeight="1" x14ac:dyDescent="0.2"/>
    <row r="834" ht="13.35" customHeight="1" x14ac:dyDescent="0.2"/>
    <row r="835" ht="13.35" customHeight="1" x14ac:dyDescent="0.2"/>
    <row r="836" ht="13.35" customHeight="1" x14ac:dyDescent="0.2"/>
    <row r="837" ht="13.35" customHeight="1" x14ac:dyDescent="0.2"/>
    <row r="838" ht="13.35" customHeight="1" x14ac:dyDescent="0.2"/>
    <row r="839" ht="13.35" customHeight="1" x14ac:dyDescent="0.2"/>
    <row r="840" ht="13.35" customHeight="1" x14ac:dyDescent="0.2"/>
    <row r="841" ht="13.35" customHeight="1" x14ac:dyDescent="0.2"/>
    <row r="842" ht="13.35" customHeight="1" x14ac:dyDescent="0.2"/>
  </sheetData>
  <sheetProtection password="B5D1" sheet="1" objects="1" scenarios="1"/>
  <mergeCells count="6">
    <mergeCell ref="A18:G19"/>
    <mergeCell ref="A15:G16"/>
    <mergeCell ref="A13:F13"/>
    <mergeCell ref="A761:C762"/>
    <mergeCell ref="A780:C780"/>
    <mergeCell ref="C758:F758"/>
  </mergeCells>
  <pageMargins left="0.70866141732283472" right="0.31496062992125984" top="0.35433070866141736" bottom="0.35433070866141736" header="0.31496062992125984" footer="0.31496062992125984"/>
  <pageSetup paperSize="9" scale="54" fitToHeight="0" orientation="portrait" r:id="rId1"/>
  <headerFooter>
    <oddFooter>&amp;R&amp;9&amp;P/&amp;N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37"/>
  <sheetViews>
    <sheetView zoomScaleNormal="100" workbookViewId="0">
      <selection activeCell="B25" sqref="B25"/>
    </sheetView>
  </sheetViews>
  <sheetFormatPr defaultColWidth="10" defaultRowHeight="12" x14ac:dyDescent="0.2"/>
  <cols>
    <col min="1" max="1" width="2.28515625" style="23" customWidth="1"/>
    <col min="2" max="2" width="38.140625" style="23" customWidth="1"/>
    <col min="3" max="3" width="4.140625" style="23" customWidth="1"/>
    <col min="4" max="4" width="3" style="23" customWidth="1"/>
    <col min="5" max="5" width="4.85546875" style="85" customWidth="1"/>
    <col min="6" max="6" width="31.7109375" style="84" customWidth="1"/>
    <col min="7" max="7" width="10.140625" style="85" customWidth="1"/>
    <col min="8" max="8" width="12.85546875" style="85" customWidth="1"/>
    <col min="9" max="9" width="9.5703125" style="342" customWidth="1"/>
    <col min="10" max="10" width="26.140625" style="324" customWidth="1"/>
    <col min="11" max="11" width="7.140625" style="21" customWidth="1"/>
    <col min="12" max="12" width="12" style="541" customWidth="1"/>
    <col min="13" max="13" width="13.85546875" style="206" customWidth="1"/>
    <col min="14" max="14" width="10" style="41" customWidth="1"/>
    <col min="15" max="16" width="10" style="41"/>
    <col min="17" max="256" width="10" style="21"/>
    <col min="257" max="257" width="8.28515625" style="21" customWidth="1"/>
    <col min="258" max="258" width="10" style="21"/>
    <col min="259" max="259" width="11.7109375" style="21" customWidth="1"/>
    <col min="260" max="260" width="8.5703125" style="21" customWidth="1"/>
    <col min="261" max="261" width="28.140625" style="21" customWidth="1"/>
    <col min="262" max="262" width="11.85546875" style="21" customWidth="1"/>
    <col min="263" max="263" width="10.140625" style="21" customWidth="1"/>
    <col min="264" max="264" width="11" style="21" customWidth="1"/>
    <col min="265" max="265" width="9.5703125" style="21" customWidth="1"/>
    <col min="266" max="266" width="15.7109375" style="21" bestFit="1" customWidth="1"/>
    <col min="267" max="267" width="15.42578125" style="21" bestFit="1" customWidth="1"/>
    <col min="268" max="269" width="10.28515625" style="21" customWidth="1"/>
    <col min="270" max="512" width="10" style="21"/>
    <col min="513" max="513" width="8.28515625" style="21" customWidth="1"/>
    <col min="514" max="514" width="10" style="21"/>
    <col min="515" max="515" width="11.7109375" style="21" customWidth="1"/>
    <col min="516" max="516" width="8.5703125" style="21" customWidth="1"/>
    <col min="517" max="517" width="28.140625" style="21" customWidth="1"/>
    <col min="518" max="518" width="11.85546875" style="21" customWidth="1"/>
    <col min="519" max="519" width="10.140625" style="21" customWidth="1"/>
    <col min="520" max="520" width="11" style="21" customWidth="1"/>
    <col min="521" max="521" width="9.5703125" style="21" customWidth="1"/>
    <col min="522" max="522" width="15.7109375" style="21" bestFit="1" customWidth="1"/>
    <col min="523" max="523" width="15.42578125" style="21" bestFit="1" customWidth="1"/>
    <col min="524" max="525" width="10.28515625" style="21" customWidth="1"/>
    <col min="526" max="768" width="10" style="21"/>
    <col min="769" max="769" width="8.28515625" style="21" customWidth="1"/>
    <col min="770" max="770" width="10" style="21"/>
    <col min="771" max="771" width="11.7109375" style="21" customWidth="1"/>
    <col min="772" max="772" width="8.5703125" style="21" customWidth="1"/>
    <col min="773" max="773" width="28.140625" style="21" customWidth="1"/>
    <col min="774" max="774" width="11.85546875" style="21" customWidth="1"/>
    <col min="775" max="775" width="10.140625" style="21" customWidth="1"/>
    <col min="776" max="776" width="11" style="21" customWidth="1"/>
    <col min="777" max="777" width="9.5703125" style="21" customWidth="1"/>
    <col min="778" max="778" width="15.7109375" style="21" bestFit="1" customWidth="1"/>
    <col min="779" max="779" width="15.42578125" style="21" bestFit="1" customWidth="1"/>
    <col min="780" max="781" width="10.28515625" style="21" customWidth="1"/>
    <col min="782" max="1024" width="10" style="21"/>
    <col min="1025" max="1025" width="8.28515625" style="21" customWidth="1"/>
    <col min="1026" max="1026" width="10" style="21"/>
    <col min="1027" max="1027" width="11.7109375" style="21" customWidth="1"/>
    <col min="1028" max="1028" width="8.5703125" style="21" customWidth="1"/>
    <col min="1029" max="1029" width="28.140625" style="21" customWidth="1"/>
    <col min="1030" max="1030" width="11.85546875" style="21" customWidth="1"/>
    <col min="1031" max="1031" width="10.140625" style="21" customWidth="1"/>
    <col min="1032" max="1032" width="11" style="21" customWidth="1"/>
    <col min="1033" max="1033" width="9.5703125" style="21" customWidth="1"/>
    <col min="1034" max="1034" width="15.7109375" style="21" bestFit="1" customWidth="1"/>
    <col min="1035" max="1035" width="15.42578125" style="21" bestFit="1" customWidth="1"/>
    <col min="1036" max="1037" width="10.28515625" style="21" customWidth="1"/>
    <col min="1038" max="1280" width="10" style="21"/>
    <col min="1281" max="1281" width="8.28515625" style="21" customWidth="1"/>
    <col min="1282" max="1282" width="10" style="21"/>
    <col min="1283" max="1283" width="11.7109375" style="21" customWidth="1"/>
    <col min="1284" max="1284" width="8.5703125" style="21" customWidth="1"/>
    <col min="1285" max="1285" width="28.140625" style="21" customWidth="1"/>
    <col min="1286" max="1286" width="11.85546875" style="21" customWidth="1"/>
    <col min="1287" max="1287" width="10.140625" style="21" customWidth="1"/>
    <col min="1288" max="1288" width="11" style="21" customWidth="1"/>
    <col min="1289" max="1289" width="9.5703125" style="21" customWidth="1"/>
    <col min="1290" max="1290" width="15.7109375" style="21" bestFit="1" customWidth="1"/>
    <col min="1291" max="1291" width="15.42578125" style="21" bestFit="1" customWidth="1"/>
    <col min="1292" max="1293" width="10.28515625" style="21" customWidth="1"/>
    <col min="1294" max="1536" width="10" style="21"/>
    <col min="1537" max="1537" width="8.28515625" style="21" customWidth="1"/>
    <col min="1538" max="1538" width="10" style="21"/>
    <col min="1539" max="1539" width="11.7109375" style="21" customWidth="1"/>
    <col min="1540" max="1540" width="8.5703125" style="21" customWidth="1"/>
    <col min="1541" max="1541" width="28.140625" style="21" customWidth="1"/>
    <col min="1542" max="1542" width="11.85546875" style="21" customWidth="1"/>
    <col min="1543" max="1543" width="10.140625" style="21" customWidth="1"/>
    <col min="1544" max="1544" width="11" style="21" customWidth="1"/>
    <col min="1545" max="1545" width="9.5703125" style="21" customWidth="1"/>
    <col min="1546" max="1546" width="15.7109375" style="21" bestFit="1" customWidth="1"/>
    <col min="1547" max="1547" width="15.42578125" style="21" bestFit="1" customWidth="1"/>
    <col min="1548" max="1549" width="10.28515625" style="21" customWidth="1"/>
    <col min="1550" max="1792" width="10" style="21"/>
    <col min="1793" max="1793" width="8.28515625" style="21" customWidth="1"/>
    <col min="1794" max="1794" width="10" style="21"/>
    <col min="1795" max="1795" width="11.7109375" style="21" customWidth="1"/>
    <col min="1796" max="1796" width="8.5703125" style="21" customWidth="1"/>
    <col min="1797" max="1797" width="28.140625" style="21" customWidth="1"/>
    <col min="1798" max="1798" width="11.85546875" style="21" customWidth="1"/>
    <col min="1799" max="1799" width="10.140625" style="21" customWidth="1"/>
    <col min="1800" max="1800" width="11" style="21" customWidth="1"/>
    <col min="1801" max="1801" width="9.5703125" style="21" customWidth="1"/>
    <col min="1802" max="1802" width="15.7109375" style="21" bestFit="1" customWidth="1"/>
    <col min="1803" max="1803" width="15.42578125" style="21" bestFit="1" customWidth="1"/>
    <col min="1804" max="1805" width="10.28515625" style="21" customWidth="1"/>
    <col min="1806" max="2048" width="10" style="21"/>
    <col min="2049" max="2049" width="8.28515625" style="21" customWidth="1"/>
    <col min="2050" max="2050" width="10" style="21"/>
    <col min="2051" max="2051" width="11.7109375" style="21" customWidth="1"/>
    <col min="2052" max="2052" width="8.5703125" style="21" customWidth="1"/>
    <col min="2053" max="2053" width="28.140625" style="21" customWidth="1"/>
    <col min="2054" max="2054" width="11.85546875" style="21" customWidth="1"/>
    <col min="2055" max="2055" width="10.140625" style="21" customWidth="1"/>
    <col min="2056" max="2056" width="11" style="21" customWidth="1"/>
    <col min="2057" max="2057" width="9.5703125" style="21" customWidth="1"/>
    <col min="2058" max="2058" width="15.7109375" style="21" bestFit="1" customWidth="1"/>
    <col min="2059" max="2059" width="15.42578125" style="21" bestFit="1" customWidth="1"/>
    <col min="2060" max="2061" width="10.28515625" style="21" customWidth="1"/>
    <col min="2062" max="2304" width="10" style="21"/>
    <col min="2305" max="2305" width="8.28515625" style="21" customWidth="1"/>
    <col min="2306" max="2306" width="10" style="21"/>
    <col min="2307" max="2307" width="11.7109375" style="21" customWidth="1"/>
    <col min="2308" max="2308" width="8.5703125" style="21" customWidth="1"/>
    <col min="2309" max="2309" width="28.140625" style="21" customWidth="1"/>
    <col min="2310" max="2310" width="11.85546875" style="21" customWidth="1"/>
    <col min="2311" max="2311" width="10.140625" style="21" customWidth="1"/>
    <col min="2312" max="2312" width="11" style="21" customWidth="1"/>
    <col min="2313" max="2313" width="9.5703125" style="21" customWidth="1"/>
    <col min="2314" max="2314" width="15.7109375" style="21" bestFit="1" customWidth="1"/>
    <col min="2315" max="2315" width="15.42578125" style="21" bestFit="1" customWidth="1"/>
    <col min="2316" max="2317" width="10.28515625" style="21" customWidth="1"/>
    <col min="2318" max="2560" width="10" style="21"/>
    <col min="2561" max="2561" width="8.28515625" style="21" customWidth="1"/>
    <col min="2562" max="2562" width="10" style="21"/>
    <col min="2563" max="2563" width="11.7109375" style="21" customWidth="1"/>
    <col min="2564" max="2564" width="8.5703125" style="21" customWidth="1"/>
    <col min="2565" max="2565" width="28.140625" style="21" customWidth="1"/>
    <col min="2566" max="2566" width="11.85546875" style="21" customWidth="1"/>
    <col min="2567" max="2567" width="10.140625" style="21" customWidth="1"/>
    <col min="2568" max="2568" width="11" style="21" customWidth="1"/>
    <col min="2569" max="2569" width="9.5703125" style="21" customWidth="1"/>
    <col min="2570" max="2570" width="15.7109375" style="21" bestFit="1" customWidth="1"/>
    <col min="2571" max="2571" width="15.42578125" style="21" bestFit="1" customWidth="1"/>
    <col min="2572" max="2573" width="10.28515625" style="21" customWidth="1"/>
    <col min="2574" max="2816" width="10" style="21"/>
    <col min="2817" max="2817" width="8.28515625" style="21" customWidth="1"/>
    <col min="2818" max="2818" width="10" style="21"/>
    <col min="2819" max="2819" width="11.7109375" style="21" customWidth="1"/>
    <col min="2820" max="2820" width="8.5703125" style="21" customWidth="1"/>
    <col min="2821" max="2821" width="28.140625" style="21" customWidth="1"/>
    <col min="2822" max="2822" width="11.85546875" style="21" customWidth="1"/>
    <col min="2823" max="2823" width="10.140625" style="21" customWidth="1"/>
    <col min="2824" max="2824" width="11" style="21" customWidth="1"/>
    <col min="2825" max="2825" width="9.5703125" style="21" customWidth="1"/>
    <col min="2826" max="2826" width="15.7109375" style="21" bestFit="1" customWidth="1"/>
    <col min="2827" max="2827" width="15.42578125" style="21" bestFit="1" customWidth="1"/>
    <col min="2828" max="2829" width="10.28515625" style="21" customWidth="1"/>
    <col min="2830" max="3072" width="10" style="21"/>
    <col min="3073" max="3073" width="8.28515625" style="21" customWidth="1"/>
    <col min="3074" max="3074" width="10" style="21"/>
    <col min="3075" max="3075" width="11.7109375" style="21" customWidth="1"/>
    <col min="3076" max="3076" width="8.5703125" style="21" customWidth="1"/>
    <col min="3077" max="3077" width="28.140625" style="21" customWidth="1"/>
    <col min="3078" max="3078" width="11.85546875" style="21" customWidth="1"/>
    <col min="3079" max="3079" width="10.140625" style="21" customWidth="1"/>
    <col min="3080" max="3080" width="11" style="21" customWidth="1"/>
    <col min="3081" max="3081" width="9.5703125" style="21" customWidth="1"/>
    <col min="3082" max="3082" width="15.7109375" style="21" bestFit="1" customWidth="1"/>
    <col min="3083" max="3083" width="15.42578125" style="21" bestFit="1" customWidth="1"/>
    <col min="3084" max="3085" width="10.28515625" style="21" customWidth="1"/>
    <col min="3086" max="3328" width="10" style="21"/>
    <col min="3329" max="3329" width="8.28515625" style="21" customWidth="1"/>
    <col min="3330" max="3330" width="10" style="21"/>
    <col min="3331" max="3331" width="11.7109375" style="21" customWidth="1"/>
    <col min="3332" max="3332" width="8.5703125" style="21" customWidth="1"/>
    <col min="3333" max="3333" width="28.140625" style="21" customWidth="1"/>
    <col min="3334" max="3334" width="11.85546875" style="21" customWidth="1"/>
    <col min="3335" max="3335" width="10.140625" style="21" customWidth="1"/>
    <col min="3336" max="3336" width="11" style="21" customWidth="1"/>
    <col min="3337" max="3337" width="9.5703125" style="21" customWidth="1"/>
    <col min="3338" max="3338" width="15.7109375" style="21" bestFit="1" customWidth="1"/>
    <col min="3339" max="3339" width="15.42578125" style="21" bestFit="1" customWidth="1"/>
    <col min="3340" max="3341" width="10.28515625" style="21" customWidth="1"/>
    <col min="3342" max="3584" width="10" style="21"/>
    <col min="3585" max="3585" width="8.28515625" style="21" customWidth="1"/>
    <col min="3586" max="3586" width="10" style="21"/>
    <col min="3587" max="3587" width="11.7109375" style="21" customWidth="1"/>
    <col min="3588" max="3588" width="8.5703125" style="21" customWidth="1"/>
    <col min="3589" max="3589" width="28.140625" style="21" customWidth="1"/>
    <col min="3590" max="3590" width="11.85546875" style="21" customWidth="1"/>
    <col min="3591" max="3591" width="10.140625" style="21" customWidth="1"/>
    <col min="3592" max="3592" width="11" style="21" customWidth="1"/>
    <col min="3593" max="3593" width="9.5703125" style="21" customWidth="1"/>
    <col min="3594" max="3594" width="15.7109375" style="21" bestFit="1" customWidth="1"/>
    <col min="3595" max="3595" width="15.42578125" style="21" bestFit="1" customWidth="1"/>
    <col min="3596" max="3597" width="10.28515625" style="21" customWidth="1"/>
    <col min="3598" max="3840" width="10" style="21"/>
    <col min="3841" max="3841" width="8.28515625" style="21" customWidth="1"/>
    <col min="3842" max="3842" width="10" style="21"/>
    <col min="3843" max="3843" width="11.7109375" style="21" customWidth="1"/>
    <col min="3844" max="3844" width="8.5703125" style="21" customWidth="1"/>
    <col min="3845" max="3845" width="28.140625" style="21" customWidth="1"/>
    <col min="3846" max="3846" width="11.85546875" style="21" customWidth="1"/>
    <col min="3847" max="3847" width="10.140625" style="21" customWidth="1"/>
    <col min="3848" max="3848" width="11" style="21" customWidth="1"/>
    <col min="3849" max="3849" width="9.5703125" style="21" customWidth="1"/>
    <col min="3850" max="3850" width="15.7109375" style="21" bestFit="1" customWidth="1"/>
    <col min="3851" max="3851" width="15.42578125" style="21" bestFit="1" customWidth="1"/>
    <col min="3852" max="3853" width="10.28515625" style="21" customWidth="1"/>
    <col min="3854" max="4096" width="10" style="21"/>
    <col min="4097" max="4097" width="8.28515625" style="21" customWidth="1"/>
    <col min="4098" max="4098" width="10" style="21"/>
    <col min="4099" max="4099" width="11.7109375" style="21" customWidth="1"/>
    <col min="4100" max="4100" width="8.5703125" style="21" customWidth="1"/>
    <col min="4101" max="4101" width="28.140625" style="21" customWidth="1"/>
    <col min="4102" max="4102" width="11.85546875" style="21" customWidth="1"/>
    <col min="4103" max="4103" width="10.140625" style="21" customWidth="1"/>
    <col min="4104" max="4104" width="11" style="21" customWidth="1"/>
    <col min="4105" max="4105" width="9.5703125" style="21" customWidth="1"/>
    <col min="4106" max="4106" width="15.7109375" style="21" bestFit="1" customWidth="1"/>
    <col min="4107" max="4107" width="15.42578125" style="21" bestFit="1" customWidth="1"/>
    <col min="4108" max="4109" width="10.28515625" style="21" customWidth="1"/>
    <col min="4110" max="4352" width="10" style="21"/>
    <col min="4353" max="4353" width="8.28515625" style="21" customWidth="1"/>
    <col min="4354" max="4354" width="10" style="21"/>
    <col min="4355" max="4355" width="11.7109375" style="21" customWidth="1"/>
    <col min="4356" max="4356" width="8.5703125" style="21" customWidth="1"/>
    <col min="4357" max="4357" width="28.140625" style="21" customWidth="1"/>
    <col min="4358" max="4358" width="11.85546875" style="21" customWidth="1"/>
    <col min="4359" max="4359" width="10.140625" style="21" customWidth="1"/>
    <col min="4360" max="4360" width="11" style="21" customWidth="1"/>
    <col min="4361" max="4361" width="9.5703125" style="21" customWidth="1"/>
    <col min="4362" max="4362" width="15.7109375" style="21" bestFit="1" customWidth="1"/>
    <col min="4363" max="4363" width="15.42578125" style="21" bestFit="1" customWidth="1"/>
    <col min="4364" max="4365" width="10.28515625" style="21" customWidth="1"/>
    <col min="4366" max="4608" width="10" style="21"/>
    <col min="4609" max="4609" width="8.28515625" style="21" customWidth="1"/>
    <col min="4610" max="4610" width="10" style="21"/>
    <col min="4611" max="4611" width="11.7109375" style="21" customWidth="1"/>
    <col min="4612" max="4612" width="8.5703125" style="21" customWidth="1"/>
    <col min="4613" max="4613" width="28.140625" style="21" customWidth="1"/>
    <col min="4614" max="4614" width="11.85546875" style="21" customWidth="1"/>
    <col min="4615" max="4615" width="10.140625" style="21" customWidth="1"/>
    <col min="4616" max="4616" width="11" style="21" customWidth="1"/>
    <col min="4617" max="4617" width="9.5703125" style="21" customWidth="1"/>
    <col min="4618" max="4618" width="15.7109375" style="21" bestFit="1" customWidth="1"/>
    <col min="4619" max="4619" width="15.42578125" style="21" bestFit="1" customWidth="1"/>
    <col min="4620" max="4621" width="10.28515625" style="21" customWidth="1"/>
    <col min="4622" max="4864" width="10" style="21"/>
    <col min="4865" max="4865" width="8.28515625" style="21" customWidth="1"/>
    <col min="4866" max="4866" width="10" style="21"/>
    <col min="4867" max="4867" width="11.7109375" style="21" customWidth="1"/>
    <col min="4868" max="4868" width="8.5703125" style="21" customWidth="1"/>
    <col min="4869" max="4869" width="28.140625" style="21" customWidth="1"/>
    <col min="4870" max="4870" width="11.85546875" style="21" customWidth="1"/>
    <col min="4871" max="4871" width="10.140625" style="21" customWidth="1"/>
    <col min="4872" max="4872" width="11" style="21" customWidth="1"/>
    <col min="4873" max="4873" width="9.5703125" style="21" customWidth="1"/>
    <col min="4874" max="4874" width="15.7109375" style="21" bestFit="1" customWidth="1"/>
    <col min="4875" max="4875" width="15.42578125" style="21" bestFit="1" customWidth="1"/>
    <col min="4876" max="4877" width="10.28515625" style="21" customWidth="1"/>
    <col min="4878" max="5120" width="10" style="21"/>
    <col min="5121" max="5121" width="8.28515625" style="21" customWidth="1"/>
    <col min="5122" max="5122" width="10" style="21"/>
    <col min="5123" max="5123" width="11.7109375" style="21" customWidth="1"/>
    <col min="5124" max="5124" width="8.5703125" style="21" customWidth="1"/>
    <col min="5125" max="5125" width="28.140625" style="21" customWidth="1"/>
    <col min="5126" max="5126" width="11.85546875" style="21" customWidth="1"/>
    <col min="5127" max="5127" width="10.140625" style="21" customWidth="1"/>
    <col min="5128" max="5128" width="11" style="21" customWidth="1"/>
    <col min="5129" max="5129" width="9.5703125" style="21" customWidth="1"/>
    <col min="5130" max="5130" width="15.7109375" style="21" bestFit="1" customWidth="1"/>
    <col min="5131" max="5131" width="15.42578125" style="21" bestFit="1" customWidth="1"/>
    <col min="5132" max="5133" width="10.28515625" style="21" customWidth="1"/>
    <col min="5134" max="5376" width="10" style="21"/>
    <col min="5377" max="5377" width="8.28515625" style="21" customWidth="1"/>
    <col min="5378" max="5378" width="10" style="21"/>
    <col min="5379" max="5379" width="11.7109375" style="21" customWidth="1"/>
    <col min="5380" max="5380" width="8.5703125" style="21" customWidth="1"/>
    <col min="5381" max="5381" width="28.140625" style="21" customWidth="1"/>
    <col min="5382" max="5382" width="11.85546875" style="21" customWidth="1"/>
    <col min="5383" max="5383" width="10.140625" style="21" customWidth="1"/>
    <col min="5384" max="5384" width="11" style="21" customWidth="1"/>
    <col min="5385" max="5385" width="9.5703125" style="21" customWidth="1"/>
    <col min="5386" max="5386" width="15.7109375" style="21" bestFit="1" customWidth="1"/>
    <col min="5387" max="5387" width="15.42578125" style="21" bestFit="1" customWidth="1"/>
    <col min="5388" max="5389" width="10.28515625" style="21" customWidth="1"/>
    <col min="5390" max="5632" width="10" style="21"/>
    <col min="5633" max="5633" width="8.28515625" style="21" customWidth="1"/>
    <col min="5634" max="5634" width="10" style="21"/>
    <col min="5635" max="5635" width="11.7109375" style="21" customWidth="1"/>
    <col min="5636" max="5636" width="8.5703125" style="21" customWidth="1"/>
    <col min="5637" max="5637" width="28.140625" style="21" customWidth="1"/>
    <col min="5638" max="5638" width="11.85546875" style="21" customWidth="1"/>
    <col min="5639" max="5639" width="10.140625" style="21" customWidth="1"/>
    <col min="5640" max="5640" width="11" style="21" customWidth="1"/>
    <col min="5641" max="5641" width="9.5703125" style="21" customWidth="1"/>
    <col min="5642" max="5642" width="15.7109375" style="21" bestFit="1" customWidth="1"/>
    <col min="5643" max="5643" width="15.42578125" style="21" bestFit="1" customWidth="1"/>
    <col min="5644" max="5645" width="10.28515625" style="21" customWidth="1"/>
    <col min="5646" max="5888" width="10" style="21"/>
    <col min="5889" max="5889" width="8.28515625" style="21" customWidth="1"/>
    <col min="5890" max="5890" width="10" style="21"/>
    <col min="5891" max="5891" width="11.7109375" style="21" customWidth="1"/>
    <col min="5892" max="5892" width="8.5703125" style="21" customWidth="1"/>
    <col min="5893" max="5893" width="28.140625" style="21" customWidth="1"/>
    <col min="5894" max="5894" width="11.85546875" style="21" customWidth="1"/>
    <col min="5895" max="5895" width="10.140625" style="21" customWidth="1"/>
    <col min="5896" max="5896" width="11" style="21" customWidth="1"/>
    <col min="5897" max="5897" width="9.5703125" style="21" customWidth="1"/>
    <col min="5898" max="5898" width="15.7109375" style="21" bestFit="1" customWidth="1"/>
    <col min="5899" max="5899" width="15.42578125" style="21" bestFit="1" customWidth="1"/>
    <col min="5900" max="5901" width="10.28515625" style="21" customWidth="1"/>
    <col min="5902" max="6144" width="10" style="21"/>
    <col min="6145" max="6145" width="8.28515625" style="21" customWidth="1"/>
    <col min="6146" max="6146" width="10" style="21"/>
    <col min="6147" max="6147" width="11.7109375" style="21" customWidth="1"/>
    <col min="6148" max="6148" width="8.5703125" style="21" customWidth="1"/>
    <col min="6149" max="6149" width="28.140625" style="21" customWidth="1"/>
    <col min="6150" max="6150" width="11.85546875" style="21" customWidth="1"/>
    <col min="6151" max="6151" width="10.140625" style="21" customWidth="1"/>
    <col min="6152" max="6152" width="11" style="21" customWidth="1"/>
    <col min="6153" max="6153" width="9.5703125" style="21" customWidth="1"/>
    <col min="6154" max="6154" width="15.7109375" style="21" bestFit="1" customWidth="1"/>
    <col min="6155" max="6155" width="15.42578125" style="21" bestFit="1" customWidth="1"/>
    <col min="6156" max="6157" width="10.28515625" style="21" customWidth="1"/>
    <col min="6158" max="6400" width="10" style="21"/>
    <col min="6401" max="6401" width="8.28515625" style="21" customWidth="1"/>
    <col min="6402" max="6402" width="10" style="21"/>
    <col min="6403" max="6403" width="11.7109375" style="21" customWidth="1"/>
    <col min="6404" max="6404" width="8.5703125" style="21" customWidth="1"/>
    <col min="6405" max="6405" width="28.140625" style="21" customWidth="1"/>
    <col min="6406" max="6406" width="11.85546875" style="21" customWidth="1"/>
    <col min="6407" max="6407" width="10.140625" style="21" customWidth="1"/>
    <col min="6408" max="6408" width="11" style="21" customWidth="1"/>
    <col min="6409" max="6409" width="9.5703125" style="21" customWidth="1"/>
    <col min="6410" max="6410" width="15.7109375" style="21" bestFit="1" customWidth="1"/>
    <col min="6411" max="6411" width="15.42578125" style="21" bestFit="1" customWidth="1"/>
    <col min="6412" max="6413" width="10.28515625" style="21" customWidth="1"/>
    <col min="6414" max="6656" width="10" style="21"/>
    <col min="6657" max="6657" width="8.28515625" style="21" customWidth="1"/>
    <col min="6658" max="6658" width="10" style="21"/>
    <col min="6659" max="6659" width="11.7109375" style="21" customWidth="1"/>
    <col min="6660" max="6660" width="8.5703125" style="21" customWidth="1"/>
    <col min="6661" max="6661" width="28.140625" style="21" customWidth="1"/>
    <col min="6662" max="6662" width="11.85546875" style="21" customWidth="1"/>
    <col min="6663" max="6663" width="10.140625" style="21" customWidth="1"/>
    <col min="6664" max="6664" width="11" style="21" customWidth="1"/>
    <col min="6665" max="6665" width="9.5703125" style="21" customWidth="1"/>
    <col min="6666" max="6666" width="15.7109375" style="21" bestFit="1" customWidth="1"/>
    <col min="6667" max="6667" width="15.42578125" style="21" bestFit="1" customWidth="1"/>
    <col min="6668" max="6669" width="10.28515625" style="21" customWidth="1"/>
    <col min="6670" max="6912" width="10" style="21"/>
    <col min="6913" max="6913" width="8.28515625" style="21" customWidth="1"/>
    <col min="6914" max="6914" width="10" style="21"/>
    <col min="6915" max="6915" width="11.7109375" style="21" customWidth="1"/>
    <col min="6916" max="6916" width="8.5703125" style="21" customWidth="1"/>
    <col min="6917" max="6917" width="28.140625" style="21" customWidth="1"/>
    <col min="6918" max="6918" width="11.85546875" style="21" customWidth="1"/>
    <col min="6919" max="6919" width="10.140625" style="21" customWidth="1"/>
    <col min="6920" max="6920" width="11" style="21" customWidth="1"/>
    <col min="6921" max="6921" width="9.5703125" style="21" customWidth="1"/>
    <col min="6922" max="6922" width="15.7109375" style="21" bestFit="1" customWidth="1"/>
    <col min="6923" max="6923" width="15.42578125" style="21" bestFit="1" customWidth="1"/>
    <col min="6924" max="6925" width="10.28515625" style="21" customWidth="1"/>
    <col min="6926" max="7168" width="10" style="21"/>
    <col min="7169" max="7169" width="8.28515625" style="21" customWidth="1"/>
    <col min="7170" max="7170" width="10" style="21"/>
    <col min="7171" max="7171" width="11.7109375" style="21" customWidth="1"/>
    <col min="7172" max="7172" width="8.5703125" style="21" customWidth="1"/>
    <col min="7173" max="7173" width="28.140625" style="21" customWidth="1"/>
    <col min="7174" max="7174" width="11.85546875" style="21" customWidth="1"/>
    <col min="7175" max="7175" width="10.140625" style="21" customWidth="1"/>
    <col min="7176" max="7176" width="11" style="21" customWidth="1"/>
    <col min="7177" max="7177" width="9.5703125" style="21" customWidth="1"/>
    <col min="7178" max="7178" width="15.7109375" style="21" bestFit="1" customWidth="1"/>
    <col min="7179" max="7179" width="15.42578125" style="21" bestFit="1" customWidth="1"/>
    <col min="7180" max="7181" width="10.28515625" style="21" customWidth="1"/>
    <col min="7182" max="7424" width="10" style="21"/>
    <col min="7425" max="7425" width="8.28515625" style="21" customWidth="1"/>
    <col min="7426" max="7426" width="10" style="21"/>
    <col min="7427" max="7427" width="11.7109375" style="21" customWidth="1"/>
    <col min="7428" max="7428" width="8.5703125" style="21" customWidth="1"/>
    <col min="7429" max="7429" width="28.140625" style="21" customWidth="1"/>
    <col min="7430" max="7430" width="11.85546875" style="21" customWidth="1"/>
    <col min="7431" max="7431" width="10.140625" style="21" customWidth="1"/>
    <col min="7432" max="7432" width="11" style="21" customWidth="1"/>
    <col min="7433" max="7433" width="9.5703125" style="21" customWidth="1"/>
    <col min="7434" max="7434" width="15.7109375" style="21" bestFit="1" customWidth="1"/>
    <col min="7435" max="7435" width="15.42578125" style="21" bestFit="1" customWidth="1"/>
    <col min="7436" max="7437" width="10.28515625" style="21" customWidth="1"/>
    <col min="7438" max="7680" width="10" style="21"/>
    <col min="7681" max="7681" width="8.28515625" style="21" customWidth="1"/>
    <col min="7682" max="7682" width="10" style="21"/>
    <col min="7683" max="7683" width="11.7109375" style="21" customWidth="1"/>
    <col min="7684" max="7684" width="8.5703125" style="21" customWidth="1"/>
    <col min="7685" max="7685" width="28.140625" style="21" customWidth="1"/>
    <col min="7686" max="7686" width="11.85546875" style="21" customWidth="1"/>
    <col min="7687" max="7687" width="10.140625" style="21" customWidth="1"/>
    <col min="7688" max="7688" width="11" style="21" customWidth="1"/>
    <col min="7689" max="7689" width="9.5703125" style="21" customWidth="1"/>
    <col min="7690" max="7690" width="15.7109375" style="21" bestFit="1" customWidth="1"/>
    <col min="7691" max="7691" width="15.42578125" style="21" bestFit="1" customWidth="1"/>
    <col min="7692" max="7693" width="10.28515625" style="21" customWidth="1"/>
    <col min="7694" max="7936" width="10" style="21"/>
    <col min="7937" max="7937" width="8.28515625" style="21" customWidth="1"/>
    <col min="7938" max="7938" width="10" style="21"/>
    <col min="7939" max="7939" width="11.7109375" style="21" customWidth="1"/>
    <col min="7940" max="7940" width="8.5703125" style="21" customWidth="1"/>
    <col min="7941" max="7941" width="28.140625" style="21" customWidth="1"/>
    <col min="7942" max="7942" width="11.85546875" style="21" customWidth="1"/>
    <col min="7943" max="7943" width="10.140625" style="21" customWidth="1"/>
    <col min="7944" max="7944" width="11" style="21" customWidth="1"/>
    <col min="7945" max="7945" width="9.5703125" style="21" customWidth="1"/>
    <col min="7946" max="7946" width="15.7109375" style="21" bestFit="1" customWidth="1"/>
    <col min="7947" max="7947" width="15.42578125" style="21" bestFit="1" customWidth="1"/>
    <col min="7948" max="7949" width="10.28515625" style="21" customWidth="1"/>
    <col min="7950" max="8192" width="10" style="21"/>
    <col min="8193" max="8193" width="8.28515625" style="21" customWidth="1"/>
    <col min="8194" max="8194" width="10" style="21"/>
    <col min="8195" max="8195" width="11.7109375" style="21" customWidth="1"/>
    <col min="8196" max="8196" width="8.5703125" style="21" customWidth="1"/>
    <col min="8197" max="8197" width="28.140625" style="21" customWidth="1"/>
    <col min="8198" max="8198" width="11.85546875" style="21" customWidth="1"/>
    <col min="8199" max="8199" width="10.140625" style="21" customWidth="1"/>
    <col min="8200" max="8200" width="11" style="21" customWidth="1"/>
    <col min="8201" max="8201" width="9.5703125" style="21" customWidth="1"/>
    <col min="8202" max="8202" width="15.7109375" style="21" bestFit="1" customWidth="1"/>
    <col min="8203" max="8203" width="15.42578125" style="21" bestFit="1" customWidth="1"/>
    <col min="8204" max="8205" width="10.28515625" style="21" customWidth="1"/>
    <col min="8206" max="8448" width="10" style="21"/>
    <col min="8449" max="8449" width="8.28515625" style="21" customWidth="1"/>
    <col min="8450" max="8450" width="10" style="21"/>
    <col min="8451" max="8451" width="11.7109375" style="21" customWidth="1"/>
    <col min="8452" max="8452" width="8.5703125" style="21" customWidth="1"/>
    <col min="8453" max="8453" width="28.140625" style="21" customWidth="1"/>
    <col min="8454" max="8454" width="11.85546875" style="21" customWidth="1"/>
    <col min="8455" max="8455" width="10.140625" style="21" customWidth="1"/>
    <col min="8456" max="8456" width="11" style="21" customWidth="1"/>
    <col min="8457" max="8457" width="9.5703125" style="21" customWidth="1"/>
    <col min="8458" max="8458" width="15.7109375" style="21" bestFit="1" customWidth="1"/>
    <col min="8459" max="8459" width="15.42578125" style="21" bestFit="1" customWidth="1"/>
    <col min="8460" max="8461" width="10.28515625" style="21" customWidth="1"/>
    <col min="8462" max="8704" width="10" style="21"/>
    <col min="8705" max="8705" width="8.28515625" style="21" customWidth="1"/>
    <col min="8706" max="8706" width="10" style="21"/>
    <col min="8707" max="8707" width="11.7109375" style="21" customWidth="1"/>
    <col min="8708" max="8708" width="8.5703125" style="21" customWidth="1"/>
    <col min="8709" max="8709" width="28.140625" style="21" customWidth="1"/>
    <col min="8710" max="8710" width="11.85546875" style="21" customWidth="1"/>
    <col min="8711" max="8711" width="10.140625" style="21" customWidth="1"/>
    <col min="8712" max="8712" width="11" style="21" customWidth="1"/>
    <col min="8713" max="8713" width="9.5703125" style="21" customWidth="1"/>
    <col min="8714" max="8714" width="15.7109375" style="21" bestFit="1" customWidth="1"/>
    <col min="8715" max="8715" width="15.42578125" style="21" bestFit="1" customWidth="1"/>
    <col min="8716" max="8717" width="10.28515625" style="21" customWidth="1"/>
    <col min="8718" max="8960" width="10" style="21"/>
    <col min="8961" max="8961" width="8.28515625" style="21" customWidth="1"/>
    <col min="8962" max="8962" width="10" style="21"/>
    <col min="8963" max="8963" width="11.7109375" style="21" customWidth="1"/>
    <col min="8964" max="8964" width="8.5703125" style="21" customWidth="1"/>
    <col min="8965" max="8965" width="28.140625" style="21" customWidth="1"/>
    <col min="8966" max="8966" width="11.85546875" style="21" customWidth="1"/>
    <col min="8967" max="8967" width="10.140625" style="21" customWidth="1"/>
    <col min="8968" max="8968" width="11" style="21" customWidth="1"/>
    <col min="8969" max="8969" width="9.5703125" style="21" customWidth="1"/>
    <col min="8970" max="8970" width="15.7109375" style="21" bestFit="1" customWidth="1"/>
    <col min="8971" max="8971" width="15.42578125" style="21" bestFit="1" customWidth="1"/>
    <col min="8972" max="8973" width="10.28515625" style="21" customWidth="1"/>
    <col min="8974" max="9216" width="10" style="21"/>
    <col min="9217" max="9217" width="8.28515625" style="21" customWidth="1"/>
    <col min="9218" max="9218" width="10" style="21"/>
    <col min="9219" max="9219" width="11.7109375" style="21" customWidth="1"/>
    <col min="9220" max="9220" width="8.5703125" style="21" customWidth="1"/>
    <col min="9221" max="9221" width="28.140625" style="21" customWidth="1"/>
    <col min="9222" max="9222" width="11.85546875" style="21" customWidth="1"/>
    <col min="9223" max="9223" width="10.140625" style="21" customWidth="1"/>
    <col min="9224" max="9224" width="11" style="21" customWidth="1"/>
    <col min="9225" max="9225" width="9.5703125" style="21" customWidth="1"/>
    <col min="9226" max="9226" width="15.7109375" style="21" bestFit="1" customWidth="1"/>
    <col min="9227" max="9227" width="15.42578125" style="21" bestFit="1" customWidth="1"/>
    <col min="9228" max="9229" width="10.28515625" style="21" customWidth="1"/>
    <col min="9230" max="9472" width="10" style="21"/>
    <col min="9473" max="9473" width="8.28515625" style="21" customWidth="1"/>
    <col min="9474" max="9474" width="10" style="21"/>
    <col min="9475" max="9475" width="11.7109375" style="21" customWidth="1"/>
    <col min="9476" max="9476" width="8.5703125" style="21" customWidth="1"/>
    <col min="9477" max="9477" width="28.140625" style="21" customWidth="1"/>
    <col min="9478" max="9478" width="11.85546875" style="21" customWidth="1"/>
    <col min="9479" max="9479" width="10.140625" style="21" customWidth="1"/>
    <col min="9480" max="9480" width="11" style="21" customWidth="1"/>
    <col min="9481" max="9481" width="9.5703125" style="21" customWidth="1"/>
    <col min="9482" max="9482" width="15.7109375" style="21" bestFit="1" customWidth="1"/>
    <col min="9483" max="9483" width="15.42578125" style="21" bestFit="1" customWidth="1"/>
    <col min="9484" max="9485" width="10.28515625" style="21" customWidth="1"/>
    <col min="9486" max="9728" width="10" style="21"/>
    <col min="9729" max="9729" width="8.28515625" style="21" customWidth="1"/>
    <col min="9730" max="9730" width="10" style="21"/>
    <col min="9731" max="9731" width="11.7109375" style="21" customWidth="1"/>
    <col min="9732" max="9732" width="8.5703125" style="21" customWidth="1"/>
    <col min="9733" max="9733" width="28.140625" style="21" customWidth="1"/>
    <col min="9734" max="9734" width="11.85546875" style="21" customWidth="1"/>
    <col min="9735" max="9735" width="10.140625" style="21" customWidth="1"/>
    <col min="9736" max="9736" width="11" style="21" customWidth="1"/>
    <col min="9737" max="9737" width="9.5703125" style="21" customWidth="1"/>
    <col min="9738" max="9738" width="15.7109375" style="21" bestFit="1" customWidth="1"/>
    <col min="9739" max="9739" width="15.42578125" style="21" bestFit="1" customWidth="1"/>
    <col min="9740" max="9741" width="10.28515625" style="21" customWidth="1"/>
    <col min="9742" max="9984" width="10" style="21"/>
    <col min="9985" max="9985" width="8.28515625" style="21" customWidth="1"/>
    <col min="9986" max="9986" width="10" style="21"/>
    <col min="9987" max="9987" width="11.7109375" style="21" customWidth="1"/>
    <col min="9988" max="9988" width="8.5703125" style="21" customWidth="1"/>
    <col min="9989" max="9989" width="28.140625" style="21" customWidth="1"/>
    <col min="9990" max="9990" width="11.85546875" style="21" customWidth="1"/>
    <col min="9991" max="9991" width="10.140625" style="21" customWidth="1"/>
    <col min="9992" max="9992" width="11" style="21" customWidth="1"/>
    <col min="9993" max="9993" width="9.5703125" style="21" customWidth="1"/>
    <col min="9994" max="9994" width="15.7109375" style="21" bestFit="1" customWidth="1"/>
    <col min="9995" max="9995" width="15.42578125" style="21" bestFit="1" customWidth="1"/>
    <col min="9996" max="9997" width="10.28515625" style="21" customWidth="1"/>
    <col min="9998" max="10240" width="10" style="21"/>
    <col min="10241" max="10241" width="8.28515625" style="21" customWidth="1"/>
    <col min="10242" max="10242" width="10" style="21"/>
    <col min="10243" max="10243" width="11.7109375" style="21" customWidth="1"/>
    <col min="10244" max="10244" width="8.5703125" style="21" customWidth="1"/>
    <col min="10245" max="10245" width="28.140625" style="21" customWidth="1"/>
    <col min="10246" max="10246" width="11.85546875" style="21" customWidth="1"/>
    <col min="10247" max="10247" width="10.140625" style="21" customWidth="1"/>
    <col min="10248" max="10248" width="11" style="21" customWidth="1"/>
    <col min="10249" max="10249" width="9.5703125" style="21" customWidth="1"/>
    <col min="10250" max="10250" width="15.7109375" style="21" bestFit="1" customWidth="1"/>
    <col min="10251" max="10251" width="15.42578125" style="21" bestFit="1" customWidth="1"/>
    <col min="10252" max="10253" width="10.28515625" style="21" customWidth="1"/>
    <col min="10254" max="10496" width="10" style="21"/>
    <col min="10497" max="10497" width="8.28515625" style="21" customWidth="1"/>
    <col min="10498" max="10498" width="10" style="21"/>
    <col min="10499" max="10499" width="11.7109375" style="21" customWidth="1"/>
    <col min="10500" max="10500" width="8.5703125" style="21" customWidth="1"/>
    <col min="10501" max="10501" width="28.140625" style="21" customWidth="1"/>
    <col min="10502" max="10502" width="11.85546875" style="21" customWidth="1"/>
    <col min="10503" max="10503" width="10.140625" style="21" customWidth="1"/>
    <col min="10504" max="10504" width="11" style="21" customWidth="1"/>
    <col min="10505" max="10505" width="9.5703125" style="21" customWidth="1"/>
    <col min="10506" max="10506" width="15.7109375" style="21" bestFit="1" customWidth="1"/>
    <col min="10507" max="10507" width="15.42578125" style="21" bestFit="1" customWidth="1"/>
    <col min="10508" max="10509" width="10.28515625" style="21" customWidth="1"/>
    <col min="10510" max="10752" width="10" style="21"/>
    <col min="10753" max="10753" width="8.28515625" style="21" customWidth="1"/>
    <col min="10754" max="10754" width="10" style="21"/>
    <col min="10755" max="10755" width="11.7109375" style="21" customWidth="1"/>
    <col min="10756" max="10756" width="8.5703125" style="21" customWidth="1"/>
    <col min="10757" max="10757" width="28.140625" style="21" customWidth="1"/>
    <col min="10758" max="10758" width="11.85546875" style="21" customWidth="1"/>
    <col min="10759" max="10759" width="10.140625" style="21" customWidth="1"/>
    <col min="10760" max="10760" width="11" style="21" customWidth="1"/>
    <col min="10761" max="10761" width="9.5703125" style="21" customWidth="1"/>
    <col min="10762" max="10762" width="15.7109375" style="21" bestFit="1" customWidth="1"/>
    <col min="10763" max="10763" width="15.42578125" style="21" bestFit="1" customWidth="1"/>
    <col min="10764" max="10765" width="10.28515625" style="21" customWidth="1"/>
    <col min="10766" max="11008" width="10" style="21"/>
    <col min="11009" max="11009" width="8.28515625" style="21" customWidth="1"/>
    <col min="11010" max="11010" width="10" style="21"/>
    <col min="11011" max="11011" width="11.7109375" style="21" customWidth="1"/>
    <col min="11012" max="11012" width="8.5703125" style="21" customWidth="1"/>
    <col min="11013" max="11013" width="28.140625" style="21" customWidth="1"/>
    <col min="11014" max="11014" width="11.85546875" style="21" customWidth="1"/>
    <col min="11015" max="11015" width="10.140625" style="21" customWidth="1"/>
    <col min="11016" max="11016" width="11" style="21" customWidth="1"/>
    <col min="11017" max="11017" width="9.5703125" style="21" customWidth="1"/>
    <col min="11018" max="11018" width="15.7109375" style="21" bestFit="1" customWidth="1"/>
    <col min="11019" max="11019" width="15.42578125" style="21" bestFit="1" customWidth="1"/>
    <col min="11020" max="11021" width="10.28515625" style="21" customWidth="1"/>
    <col min="11022" max="11264" width="10" style="21"/>
    <col min="11265" max="11265" width="8.28515625" style="21" customWidth="1"/>
    <col min="11266" max="11266" width="10" style="21"/>
    <col min="11267" max="11267" width="11.7109375" style="21" customWidth="1"/>
    <col min="11268" max="11268" width="8.5703125" style="21" customWidth="1"/>
    <col min="11269" max="11269" width="28.140625" style="21" customWidth="1"/>
    <col min="11270" max="11270" width="11.85546875" style="21" customWidth="1"/>
    <col min="11271" max="11271" width="10.140625" style="21" customWidth="1"/>
    <col min="11272" max="11272" width="11" style="21" customWidth="1"/>
    <col min="11273" max="11273" width="9.5703125" style="21" customWidth="1"/>
    <col min="11274" max="11274" width="15.7109375" style="21" bestFit="1" customWidth="1"/>
    <col min="11275" max="11275" width="15.42578125" style="21" bestFit="1" customWidth="1"/>
    <col min="11276" max="11277" width="10.28515625" style="21" customWidth="1"/>
    <col min="11278" max="11520" width="10" style="21"/>
    <col min="11521" max="11521" width="8.28515625" style="21" customWidth="1"/>
    <col min="11522" max="11522" width="10" style="21"/>
    <col min="11523" max="11523" width="11.7109375" style="21" customWidth="1"/>
    <col min="11524" max="11524" width="8.5703125" style="21" customWidth="1"/>
    <col min="11525" max="11525" width="28.140625" style="21" customWidth="1"/>
    <col min="11526" max="11526" width="11.85546875" style="21" customWidth="1"/>
    <col min="11527" max="11527" width="10.140625" style="21" customWidth="1"/>
    <col min="11528" max="11528" width="11" style="21" customWidth="1"/>
    <col min="11529" max="11529" width="9.5703125" style="21" customWidth="1"/>
    <col min="11530" max="11530" width="15.7109375" style="21" bestFit="1" customWidth="1"/>
    <col min="11531" max="11531" width="15.42578125" style="21" bestFit="1" customWidth="1"/>
    <col min="11532" max="11533" width="10.28515625" style="21" customWidth="1"/>
    <col min="11534" max="11776" width="10" style="21"/>
    <col min="11777" max="11777" width="8.28515625" style="21" customWidth="1"/>
    <col min="11778" max="11778" width="10" style="21"/>
    <col min="11779" max="11779" width="11.7109375" style="21" customWidth="1"/>
    <col min="11780" max="11780" width="8.5703125" style="21" customWidth="1"/>
    <col min="11781" max="11781" width="28.140625" style="21" customWidth="1"/>
    <col min="11782" max="11782" width="11.85546875" style="21" customWidth="1"/>
    <col min="11783" max="11783" width="10.140625" style="21" customWidth="1"/>
    <col min="11784" max="11784" width="11" style="21" customWidth="1"/>
    <col min="11785" max="11785" width="9.5703125" style="21" customWidth="1"/>
    <col min="11786" max="11786" width="15.7109375" style="21" bestFit="1" customWidth="1"/>
    <col min="11787" max="11787" width="15.42578125" style="21" bestFit="1" customWidth="1"/>
    <col min="11788" max="11789" width="10.28515625" style="21" customWidth="1"/>
    <col min="11790" max="12032" width="10" style="21"/>
    <col min="12033" max="12033" width="8.28515625" style="21" customWidth="1"/>
    <col min="12034" max="12034" width="10" style="21"/>
    <col min="12035" max="12035" width="11.7109375" style="21" customWidth="1"/>
    <col min="12036" max="12036" width="8.5703125" style="21" customWidth="1"/>
    <col min="12037" max="12037" width="28.140625" style="21" customWidth="1"/>
    <col min="12038" max="12038" width="11.85546875" style="21" customWidth="1"/>
    <col min="12039" max="12039" width="10.140625" style="21" customWidth="1"/>
    <col min="12040" max="12040" width="11" style="21" customWidth="1"/>
    <col min="12041" max="12041" width="9.5703125" style="21" customWidth="1"/>
    <col min="12042" max="12042" width="15.7109375" style="21" bestFit="1" customWidth="1"/>
    <col min="12043" max="12043" width="15.42578125" style="21" bestFit="1" customWidth="1"/>
    <col min="12044" max="12045" width="10.28515625" style="21" customWidth="1"/>
    <col min="12046" max="12288" width="10" style="21"/>
    <col min="12289" max="12289" width="8.28515625" style="21" customWidth="1"/>
    <col min="12290" max="12290" width="10" style="21"/>
    <col min="12291" max="12291" width="11.7109375" style="21" customWidth="1"/>
    <col min="12292" max="12292" width="8.5703125" style="21" customWidth="1"/>
    <col min="12293" max="12293" width="28.140625" style="21" customWidth="1"/>
    <col min="12294" max="12294" width="11.85546875" style="21" customWidth="1"/>
    <col min="12295" max="12295" width="10.140625" style="21" customWidth="1"/>
    <col min="12296" max="12296" width="11" style="21" customWidth="1"/>
    <col min="12297" max="12297" width="9.5703125" style="21" customWidth="1"/>
    <col min="12298" max="12298" width="15.7109375" style="21" bestFit="1" customWidth="1"/>
    <col min="12299" max="12299" width="15.42578125" style="21" bestFit="1" customWidth="1"/>
    <col min="12300" max="12301" width="10.28515625" style="21" customWidth="1"/>
    <col min="12302" max="12544" width="10" style="21"/>
    <col min="12545" max="12545" width="8.28515625" style="21" customWidth="1"/>
    <col min="12546" max="12546" width="10" style="21"/>
    <col min="12547" max="12547" width="11.7109375" style="21" customWidth="1"/>
    <col min="12548" max="12548" width="8.5703125" style="21" customWidth="1"/>
    <col min="12549" max="12549" width="28.140625" style="21" customWidth="1"/>
    <col min="12550" max="12550" width="11.85546875" style="21" customWidth="1"/>
    <col min="12551" max="12551" width="10.140625" style="21" customWidth="1"/>
    <col min="12552" max="12552" width="11" style="21" customWidth="1"/>
    <col min="12553" max="12553" width="9.5703125" style="21" customWidth="1"/>
    <col min="12554" max="12554" width="15.7109375" style="21" bestFit="1" customWidth="1"/>
    <col min="12555" max="12555" width="15.42578125" style="21" bestFit="1" customWidth="1"/>
    <col min="12556" max="12557" width="10.28515625" style="21" customWidth="1"/>
    <col min="12558" max="12800" width="10" style="21"/>
    <col min="12801" max="12801" width="8.28515625" style="21" customWidth="1"/>
    <col min="12802" max="12802" width="10" style="21"/>
    <col min="12803" max="12803" width="11.7109375" style="21" customWidth="1"/>
    <col min="12804" max="12804" width="8.5703125" style="21" customWidth="1"/>
    <col min="12805" max="12805" width="28.140625" style="21" customWidth="1"/>
    <col min="12806" max="12806" width="11.85546875" style="21" customWidth="1"/>
    <col min="12807" max="12807" width="10.140625" style="21" customWidth="1"/>
    <col min="12808" max="12808" width="11" style="21" customWidth="1"/>
    <col min="12809" max="12809" width="9.5703125" style="21" customWidth="1"/>
    <col min="12810" max="12810" width="15.7109375" style="21" bestFit="1" customWidth="1"/>
    <col min="12811" max="12811" width="15.42578125" style="21" bestFit="1" customWidth="1"/>
    <col min="12812" max="12813" width="10.28515625" style="21" customWidth="1"/>
    <col min="12814" max="13056" width="10" style="21"/>
    <col min="13057" max="13057" width="8.28515625" style="21" customWidth="1"/>
    <col min="13058" max="13058" width="10" style="21"/>
    <col min="13059" max="13059" width="11.7109375" style="21" customWidth="1"/>
    <col min="13060" max="13060" width="8.5703125" style="21" customWidth="1"/>
    <col min="13061" max="13061" width="28.140625" style="21" customWidth="1"/>
    <col min="13062" max="13062" width="11.85546875" style="21" customWidth="1"/>
    <col min="13063" max="13063" width="10.140625" style="21" customWidth="1"/>
    <col min="13064" max="13064" width="11" style="21" customWidth="1"/>
    <col min="13065" max="13065" width="9.5703125" style="21" customWidth="1"/>
    <col min="13066" max="13066" width="15.7109375" style="21" bestFit="1" customWidth="1"/>
    <col min="13067" max="13067" width="15.42578125" style="21" bestFit="1" customWidth="1"/>
    <col min="13068" max="13069" width="10.28515625" style="21" customWidth="1"/>
    <col min="13070" max="13312" width="10" style="21"/>
    <col min="13313" max="13313" width="8.28515625" style="21" customWidth="1"/>
    <col min="13314" max="13314" width="10" style="21"/>
    <col min="13315" max="13315" width="11.7109375" style="21" customWidth="1"/>
    <col min="13316" max="13316" width="8.5703125" style="21" customWidth="1"/>
    <col min="13317" max="13317" width="28.140625" style="21" customWidth="1"/>
    <col min="13318" max="13318" width="11.85546875" style="21" customWidth="1"/>
    <col min="13319" max="13319" width="10.140625" style="21" customWidth="1"/>
    <col min="13320" max="13320" width="11" style="21" customWidth="1"/>
    <col min="13321" max="13321" width="9.5703125" style="21" customWidth="1"/>
    <col min="13322" max="13322" width="15.7109375" style="21" bestFit="1" customWidth="1"/>
    <col min="13323" max="13323" width="15.42578125" style="21" bestFit="1" customWidth="1"/>
    <col min="13324" max="13325" width="10.28515625" style="21" customWidth="1"/>
    <col min="13326" max="13568" width="10" style="21"/>
    <col min="13569" max="13569" width="8.28515625" style="21" customWidth="1"/>
    <col min="13570" max="13570" width="10" style="21"/>
    <col min="13571" max="13571" width="11.7109375" style="21" customWidth="1"/>
    <col min="13572" max="13572" width="8.5703125" style="21" customWidth="1"/>
    <col min="13573" max="13573" width="28.140625" style="21" customWidth="1"/>
    <col min="13574" max="13574" width="11.85546875" style="21" customWidth="1"/>
    <col min="13575" max="13575" width="10.140625" style="21" customWidth="1"/>
    <col min="13576" max="13576" width="11" style="21" customWidth="1"/>
    <col min="13577" max="13577" width="9.5703125" style="21" customWidth="1"/>
    <col min="13578" max="13578" width="15.7109375" style="21" bestFit="1" customWidth="1"/>
    <col min="13579" max="13579" width="15.42578125" style="21" bestFit="1" customWidth="1"/>
    <col min="13580" max="13581" width="10.28515625" style="21" customWidth="1"/>
    <col min="13582" max="13824" width="10" style="21"/>
    <col min="13825" max="13825" width="8.28515625" style="21" customWidth="1"/>
    <col min="13826" max="13826" width="10" style="21"/>
    <col min="13827" max="13827" width="11.7109375" style="21" customWidth="1"/>
    <col min="13828" max="13828" width="8.5703125" style="21" customWidth="1"/>
    <col min="13829" max="13829" width="28.140625" style="21" customWidth="1"/>
    <col min="13830" max="13830" width="11.85546875" style="21" customWidth="1"/>
    <col min="13831" max="13831" width="10.140625" style="21" customWidth="1"/>
    <col min="13832" max="13832" width="11" style="21" customWidth="1"/>
    <col min="13833" max="13833" width="9.5703125" style="21" customWidth="1"/>
    <col min="13834" max="13834" width="15.7109375" style="21" bestFit="1" customWidth="1"/>
    <col min="13835" max="13835" width="15.42578125" style="21" bestFit="1" customWidth="1"/>
    <col min="13836" max="13837" width="10.28515625" style="21" customWidth="1"/>
    <col min="13838" max="14080" width="10" style="21"/>
    <col min="14081" max="14081" width="8.28515625" style="21" customWidth="1"/>
    <col min="14082" max="14082" width="10" style="21"/>
    <col min="14083" max="14083" width="11.7109375" style="21" customWidth="1"/>
    <col min="14084" max="14084" width="8.5703125" style="21" customWidth="1"/>
    <col min="14085" max="14085" width="28.140625" style="21" customWidth="1"/>
    <col min="14086" max="14086" width="11.85546875" style="21" customWidth="1"/>
    <col min="14087" max="14087" width="10.140625" style="21" customWidth="1"/>
    <col min="14088" max="14088" width="11" style="21" customWidth="1"/>
    <col min="14089" max="14089" width="9.5703125" style="21" customWidth="1"/>
    <col min="14090" max="14090" width="15.7109375" style="21" bestFit="1" customWidth="1"/>
    <col min="14091" max="14091" width="15.42578125" style="21" bestFit="1" customWidth="1"/>
    <col min="14092" max="14093" width="10.28515625" style="21" customWidth="1"/>
    <col min="14094" max="14336" width="10" style="21"/>
    <col min="14337" max="14337" width="8.28515625" style="21" customWidth="1"/>
    <col min="14338" max="14338" width="10" style="21"/>
    <col min="14339" max="14339" width="11.7109375" style="21" customWidth="1"/>
    <col min="14340" max="14340" width="8.5703125" style="21" customWidth="1"/>
    <col min="14341" max="14341" width="28.140625" style="21" customWidth="1"/>
    <col min="14342" max="14342" width="11.85546875" style="21" customWidth="1"/>
    <col min="14343" max="14343" width="10.140625" style="21" customWidth="1"/>
    <col min="14344" max="14344" width="11" style="21" customWidth="1"/>
    <col min="14345" max="14345" width="9.5703125" style="21" customWidth="1"/>
    <col min="14346" max="14346" width="15.7109375" style="21" bestFit="1" customWidth="1"/>
    <col min="14347" max="14347" width="15.42578125" style="21" bestFit="1" customWidth="1"/>
    <col min="14348" max="14349" width="10.28515625" style="21" customWidth="1"/>
    <col min="14350" max="14592" width="10" style="21"/>
    <col min="14593" max="14593" width="8.28515625" style="21" customWidth="1"/>
    <col min="14594" max="14594" width="10" style="21"/>
    <col min="14595" max="14595" width="11.7109375" style="21" customWidth="1"/>
    <col min="14596" max="14596" width="8.5703125" style="21" customWidth="1"/>
    <col min="14597" max="14597" width="28.140625" style="21" customWidth="1"/>
    <col min="14598" max="14598" width="11.85546875" style="21" customWidth="1"/>
    <col min="14599" max="14599" width="10.140625" style="21" customWidth="1"/>
    <col min="14600" max="14600" width="11" style="21" customWidth="1"/>
    <col min="14601" max="14601" width="9.5703125" style="21" customWidth="1"/>
    <col min="14602" max="14602" width="15.7109375" style="21" bestFit="1" customWidth="1"/>
    <col min="14603" max="14603" width="15.42578125" style="21" bestFit="1" customWidth="1"/>
    <col min="14604" max="14605" width="10.28515625" style="21" customWidth="1"/>
    <col min="14606" max="14848" width="10" style="21"/>
    <col min="14849" max="14849" width="8.28515625" style="21" customWidth="1"/>
    <col min="14850" max="14850" width="10" style="21"/>
    <col min="14851" max="14851" width="11.7109375" style="21" customWidth="1"/>
    <col min="14852" max="14852" width="8.5703125" style="21" customWidth="1"/>
    <col min="14853" max="14853" width="28.140625" style="21" customWidth="1"/>
    <col min="14854" max="14854" width="11.85546875" style="21" customWidth="1"/>
    <col min="14855" max="14855" width="10.140625" style="21" customWidth="1"/>
    <col min="14856" max="14856" width="11" style="21" customWidth="1"/>
    <col min="14857" max="14857" width="9.5703125" style="21" customWidth="1"/>
    <col min="14858" max="14858" width="15.7109375" style="21" bestFit="1" customWidth="1"/>
    <col min="14859" max="14859" width="15.42578125" style="21" bestFit="1" customWidth="1"/>
    <col min="14860" max="14861" width="10.28515625" style="21" customWidth="1"/>
    <col min="14862" max="15104" width="10" style="21"/>
    <col min="15105" max="15105" width="8.28515625" style="21" customWidth="1"/>
    <col min="15106" max="15106" width="10" style="21"/>
    <col min="15107" max="15107" width="11.7109375" style="21" customWidth="1"/>
    <col min="15108" max="15108" width="8.5703125" style="21" customWidth="1"/>
    <col min="15109" max="15109" width="28.140625" style="21" customWidth="1"/>
    <col min="15110" max="15110" width="11.85546875" style="21" customWidth="1"/>
    <col min="15111" max="15111" width="10.140625" style="21" customWidth="1"/>
    <col min="15112" max="15112" width="11" style="21" customWidth="1"/>
    <col min="15113" max="15113" width="9.5703125" style="21" customWidth="1"/>
    <col min="15114" max="15114" width="15.7109375" style="21" bestFit="1" customWidth="1"/>
    <col min="15115" max="15115" width="15.42578125" style="21" bestFit="1" customWidth="1"/>
    <col min="15116" max="15117" width="10.28515625" style="21" customWidth="1"/>
    <col min="15118" max="15360" width="10" style="21"/>
    <col min="15361" max="15361" width="8.28515625" style="21" customWidth="1"/>
    <col min="15362" max="15362" width="10" style="21"/>
    <col min="15363" max="15363" width="11.7109375" style="21" customWidth="1"/>
    <col min="15364" max="15364" width="8.5703125" style="21" customWidth="1"/>
    <col min="15365" max="15365" width="28.140625" style="21" customWidth="1"/>
    <col min="15366" max="15366" width="11.85546875" style="21" customWidth="1"/>
    <col min="15367" max="15367" width="10.140625" style="21" customWidth="1"/>
    <col min="15368" max="15368" width="11" style="21" customWidth="1"/>
    <col min="15369" max="15369" width="9.5703125" style="21" customWidth="1"/>
    <col min="15370" max="15370" width="15.7109375" style="21" bestFit="1" customWidth="1"/>
    <col min="15371" max="15371" width="15.42578125" style="21" bestFit="1" customWidth="1"/>
    <col min="15372" max="15373" width="10.28515625" style="21" customWidth="1"/>
    <col min="15374" max="15616" width="10" style="21"/>
    <col min="15617" max="15617" width="8.28515625" style="21" customWidth="1"/>
    <col min="15618" max="15618" width="10" style="21"/>
    <col min="15619" max="15619" width="11.7109375" style="21" customWidth="1"/>
    <col min="15620" max="15620" width="8.5703125" style="21" customWidth="1"/>
    <col min="15621" max="15621" width="28.140625" style="21" customWidth="1"/>
    <col min="15622" max="15622" width="11.85546875" style="21" customWidth="1"/>
    <col min="15623" max="15623" width="10.140625" style="21" customWidth="1"/>
    <col min="15624" max="15624" width="11" style="21" customWidth="1"/>
    <col min="15625" max="15625" width="9.5703125" style="21" customWidth="1"/>
    <col min="15626" max="15626" width="15.7109375" style="21" bestFit="1" customWidth="1"/>
    <col min="15627" max="15627" width="15.42578125" style="21" bestFit="1" customWidth="1"/>
    <col min="15628" max="15629" width="10.28515625" style="21" customWidth="1"/>
    <col min="15630" max="15872" width="10" style="21"/>
    <col min="15873" max="15873" width="8.28515625" style="21" customWidth="1"/>
    <col min="15874" max="15874" width="10" style="21"/>
    <col min="15875" max="15875" width="11.7109375" style="21" customWidth="1"/>
    <col min="15876" max="15876" width="8.5703125" style="21" customWidth="1"/>
    <col min="15877" max="15877" width="28.140625" style="21" customWidth="1"/>
    <col min="15878" max="15878" width="11.85546875" style="21" customWidth="1"/>
    <col min="15879" max="15879" width="10.140625" style="21" customWidth="1"/>
    <col min="15880" max="15880" width="11" style="21" customWidth="1"/>
    <col min="15881" max="15881" width="9.5703125" style="21" customWidth="1"/>
    <col min="15882" max="15882" width="15.7109375" style="21" bestFit="1" customWidth="1"/>
    <col min="15883" max="15883" width="15.42578125" style="21" bestFit="1" customWidth="1"/>
    <col min="15884" max="15885" width="10.28515625" style="21" customWidth="1"/>
    <col min="15886" max="16128" width="10" style="21"/>
    <col min="16129" max="16129" width="8.28515625" style="21" customWidth="1"/>
    <col min="16130" max="16130" width="10" style="21"/>
    <col min="16131" max="16131" width="11.7109375" style="21" customWidth="1"/>
    <col min="16132" max="16132" width="8.5703125" style="21" customWidth="1"/>
    <col min="16133" max="16133" width="28.140625" style="21" customWidth="1"/>
    <col min="16134" max="16134" width="11.85546875" style="21" customWidth="1"/>
    <col min="16135" max="16135" width="10.140625" style="21" customWidth="1"/>
    <col min="16136" max="16136" width="11" style="21" customWidth="1"/>
    <col min="16137" max="16137" width="9.5703125" style="21" customWidth="1"/>
    <col min="16138" max="16138" width="15.7109375" style="21" bestFit="1" customWidth="1"/>
    <col min="16139" max="16139" width="15.42578125" style="21" bestFit="1" customWidth="1"/>
    <col min="16140" max="16141" width="10.28515625" style="21" customWidth="1"/>
    <col min="16142" max="16384" width="10" style="21"/>
  </cols>
  <sheetData>
    <row r="1" spans="1:16" s="7" customFormat="1" ht="12.6" customHeight="1" x14ac:dyDescent="0.2">
      <c r="A1" s="1" t="s">
        <v>0</v>
      </c>
      <c r="B1" s="203"/>
      <c r="C1" s="2" t="s">
        <v>802</v>
      </c>
      <c r="D1" s="204"/>
      <c r="E1" s="204"/>
      <c r="F1" s="4"/>
      <c r="G1" s="3"/>
      <c r="H1" s="4"/>
      <c r="I1" s="309"/>
      <c r="J1" s="520"/>
      <c r="K1" s="520"/>
      <c r="L1" s="539"/>
      <c r="M1" s="520"/>
      <c r="N1" s="6"/>
      <c r="O1" s="6"/>
      <c r="P1" s="6"/>
    </row>
    <row r="2" spans="1:16" s="7" customFormat="1" ht="12.6" customHeight="1" x14ac:dyDescent="0.2">
      <c r="A2" s="1"/>
      <c r="B2" s="188"/>
      <c r="C2" s="8"/>
      <c r="D2" s="188"/>
      <c r="E2" s="188"/>
      <c r="F2" s="452"/>
      <c r="G2" s="451"/>
      <c r="H2" s="452"/>
      <c r="I2" s="453"/>
      <c r="J2" s="453"/>
      <c r="L2" s="540"/>
      <c r="M2" s="205"/>
      <c r="N2" s="6"/>
      <c r="O2" s="6"/>
      <c r="P2" s="6"/>
    </row>
    <row r="3" spans="1:16" s="7" customFormat="1" ht="12.6" customHeight="1" x14ac:dyDescent="0.2">
      <c r="A3" s="1" t="s">
        <v>1</v>
      </c>
      <c r="B3" s="8"/>
      <c r="C3" s="2" t="s">
        <v>803</v>
      </c>
      <c r="D3" s="204"/>
      <c r="E3" s="204"/>
      <c r="F3" s="4"/>
      <c r="G3" s="3"/>
      <c r="H3" s="4"/>
      <c r="I3" s="309"/>
      <c r="J3" s="309"/>
      <c r="K3" s="263"/>
      <c r="L3" s="540"/>
      <c r="M3" s="205"/>
      <c r="N3" s="6"/>
      <c r="O3" s="6"/>
      <c r="P3" s="6"/>
    </row>
    <row r="4" spans="1:16" s="7" customFormat="1" ht="12.6" customHeight="1" x14ac:dyDescent="0.2">
      <c r="A4" s="1"/>
      <c r="B4" s="1"/>
      <c r="C4" s="1"/>
      <c r="D4" s="22"/>
      <c r="E4" s="22"/>
      <c r="F4" s="10"/>
      <c r="G4" s="11"/>
      <c r="H4" s="10"/>
      <c r="I4" s="312"/>
      <c r="J4" s="312"/>
      <c r="L4" s="540"/>
      <c r="M4" s="205"/>
      <c r="N4" s="6"/>
      <c r="O4" s="6"/>
      <c r="P4" s="6"/>
    </row>
    <row r="5" spans="1:16" s="7" customFormat="1" ht="12.6" customHeight="1" x14ac:dyDescent="0.2">
      <c r="A5" s="1" t="s">
        <v>2</v>
      </c>
      <c r="B5" s="1"/>
      <c r="C5" s="13" t="s">
        <v>804</v>
      </c>
      <c r="D5" s="188"/>
      <c r="E5" s="188"/>
      <c r="F5" s="452"/>
      <c r="G5" s="451"/>
      <c r="H5" s="452"/>
      <c r="I5" s="453"/>
      <c r="J5" s="453"/>
      <c r="L5" s="540"/>
      <c r="M5" s="205"/>
      <c r="N5" s="6"/>
      <c r="O5" s="6"/>
      <c r="P5" s="6"/>
    </row>
    <row r="6" spans="1:16" s="7" customFormat="1" ht="12.6" customHeight="1" x14ac:dyDescent="0.2">
      <c r="A6" s="1"/>
      <c r="B6" s="1"/>
      <c r="C6" s="613" t="s">
        <v>909</v>
      </c>
      <c r="D6" s="613"/>
      <c r="E6" s="613"/>
      <c r="F6" s="613"/>
      <c r="G6" s="613"/>
      <c r="H6" s="613"/>
      <c r="I6" s="613"/>
      <c r="J6" s="613"/>
      <c r="L6" s="540"/>
      <c r="M6" s="205"/>
      <c r="N6" s="6"/>
      <c r="O6" s="6"/>
      <c r="P6" s="6"/>
    </row>
    <row r="7" spans="1:16" s="7" customFormat="1" ht="42" customHeight="1" x14ac:dyDescent="0.2">
      <c r="A7" s="1"/>
      <c r="B7" s="1"/>
      <c r="C7" s="613"/>
      <c r="D7" s="613"/>
      <c r="E7" s="613"/>
      <c r="F7" s="613"/>
      <c r="G7" s="613"/>
      <c r="H7" s="613"/>
      <c r="I7" s="613"/>
      <c r="J7" s="613"/>
      <c r="L7" s="540"/>
      <c r="M7" s="205"/>
      <c r="N7" s="6"/>
      <c r="O7" s="6"/>
      <c r="P7" s="6"/>
    </row>
    <row r="8" spans="1:16" ht="12.6" customHeight="1" x14ac:dyDescent="0.2">
      <c r="A8" s="1"/>
      <c r="B8" s="1"/>
      <c r="C8" s="22"/>
      <c r="D8" s="22"/>
      <c r="E8" s="22"/>
      <c r="F8" s="10"/>
      <c r="G8" s="11"/>
      <c r="H8" s="10"/>
      <c r="I8" s="312"/>
      <c r="J8" s="312"/>
    </row>
    <row r="9" spans="1:16" ht="12.6" customHeight="1" x14ac:dyDescent="0.2">
      <c r="A9" s="1" t="s">
        <v>3</v>
      </c>
      <c r="B9" s="452"/>
      <c r="C9" s="207"/>
      <c r="D9" s="207"/>
      <c r="E9" s="207"/>
      <c r="F9" s="208"/>
      <c r="G9" s="208"/>
      <c r="H9" s="208"/>
      <c r="I9" s="398"/>
      <c r="J9" s="398"/>
    </row>
    <row r="10" spans="1:16" ht="12.6" customHeight="1" x14ac:dyDescent="0.2">
      <c r="A10" s="14"/>
      <c r="B10" s="14"/>
      <c r="C10" s="55"/>
      <c r="D10" s="55"/>
      <c r="E10" s="55"/>
      <c r="F10" s="15"/>
      <c r="G10" s="15"/>
      <c r="H10" s="15"/>
      <c r="I10" s="314"/>
      <c r="J10" s="314"/>
    </row>
    <row r="11" spans="1:16" ht="12.6" customHeight="1" x14ac:dyDescent="0.2">
      <c r="A11" s="14"/>
      <c r="B11" s="14"/>
      <c r="C11" s="55"/>
      <c r="D11" s="55"/>
      <c r="E11" s="55"/>
      <c r="F11" s="15"/>
      <c r="G11" s="15"/>
      <c r="H11" s="15"/>
      <c r="I11" s="314"/>
      <c r="J11" s="314"/>
    </row>
    <row r="12" spans="1:16" ht="15" customHeight="1" x14ac:dyDescent="0.25">
      <c r="A12" s="611" t="s">
        <v>1040</v>
      </c>
      <c r="B12" s="611"/>
      <c r="C12" s="611"/>
      <c r="D12" s="611"/>
      <c r="E12" s="611"/>
      <c r="F12" s="611"/>
      <c r="G12" s="611"/>
      <c r="H12" s="611"/>
      <c r="I12" s="611"/>
      <c r="J12" s="611"/>
      <c r="K12" s="611"/>
    </row>
    <row r="13" spans="1:16" ht="12.6" customHeight="1" x14ac:dyDescent="0.2">
      <c r="A13" s="461"/>
      <c r="B13" s="209"/>
      <c r="C13" s="209"/>
      <c r="D13" s="209"/>
      <c r="E13" s="209"/>
      <c r="F13" s="16"/>
      <c r="G13" s="16"/>
      <c r="H13" s="16"/>
      <c r="I13" s="315"/>
      <c r="J13" s="315"/>
    </row>
    <row r="14" spans="1:16" ht="44.25" customHeight="1" x14ac:dyDescent="0.25">
      <c r="A14" s="645" t="s">
        <v>1042</v>
      </c>
      <c r="B14" s="645"/>
      <c r="C14" s="645"/>
      <c r="D14" s="645"/>
      <c r="E14" s="645"/>
      <c r="F14" s="645"/>
      <c r="G14" s="645"/>
      <c r="H14" s="645"/>
      <c r="I14" s="645"/>
      <c r="J14" s="645"/>
      <c r="K14" s="645"/>
      <c r="L14" s="542"/>
      <c r="M14" s="536"/>
    </row>
    <row r="15" spans="1:16" ht="30" customHeight="1" x14ac:dyDescent="0.2">
      <c r="A15" s="646" t="s">
        <v>801</v>
      </c>
      <c r="B15" s="646"/>
      <c r="C15" s="646"/>
      <c r="D15" s="646"/>
      <c r="E15" s="646"/>
      <c r="F15" s="646"/>
      <c r="G15" s="646"/>
      <c r="H15" s="646"/>
      <c r="I15" s="646"/>
      <c r="J15" s="646"/>
      <c r="K15" s="646"/>
      <c r="L15" s="542"/>
      <c r="M15" s="460"/>
    </row>
    <row r="17" spans="1:16" s="7" customFormat="1" ht="12" customHeight="1" thickBot="1" x14ac:dyDescent="0.25">
      <c r="A17" s="17"/>
      <c r="B17" s="17"/>
      <c r="C17" s="17"/>
      <c r="D17" s="17"/>
      <c r="E17" s="12"/>
      <c r="F17" s="18"/>
      <c r="G17" s="12"/>
      <c r="H17" s="12"/>
      <c r="I17" s="313"/>
      <c r="J17" s="396"/>
      <c r="L17" s="540"/>
      <c r="M17" s="205"/>
      <c r="N17" s="6"/>
      <c r="O17" s="6"/>
      <c r="P17" s="6"/>
    </row>
    <row r="18" spans="1:16" ht="12.6" customHeight="1" x14ac:dyDescent="0.2">
      <c r="A18" s="22"/>
      <c r="B18" s="1"/>
      <c r="C18" s="1"/>
      <c r="D18" s="1"/>
      <c r="E18" s="1"/>
      <c r="F18" s="641" t="s">
        <v>806</v>
      </c>
      <c r="G18" s="643" t="s">
        <v>807</v>
      </c>
      <c r="H18" s="639" t="s">
        <v>4</v>
      </c>
      <c r="I18" s="640"/>
      <c r="J18" s="617" t="s">
        <v>5</v>
      </c>
      <c r="K18" s="618"/>
      <c r="L18" s="607" t="s">
        <v>808</v>
      </c>
      <c r="M18" s="457" t="s">
        <v>808</v>
      </c>
    </row>
    <row r="19" spans="1:16" ht="12.6" customHeight="1" thickBot="1" x14ac:dyDescent="0.25">
      <c r="B19" s="461"/>
      <c r="C19" s="1"/>
      <c r="D19" s="1"/>
      <c r="E19" s="1"/>
      <c r="F19" s="642"/>
      <c r="G19" s="644"/>
      <c r="H19" s="24" t="s">
        <v>6</v>
      </c>
      <c r="I19" s="316" t="s">
        <v>7</v>
      </c>
      <c r="J19" s="316" t="s">
        <v>8</v>
      </c>
      <c r="K19" s="210" t="s">
        <v>9</v>
      </c>
      <c r="L19" s="608" t="s">
        <v>8</v>
      </c>
      <c r="M19" s="538" t="s">
        <v>809</v>
      </c>
    </row>
    <row r="20" spans="1:16" ht="12.6" customHeight="1" x14ac:dyDescent="0.2">
      <c r="A20" s="22" t="s">
        <v>542</v>
      </c>
      <c r="B20" s="461"/>
      <c r="C20" s="1"/>
      <c r="D20" s="1"/>
      <c r="E20" s="1"/>
      <c r="F20" s="12"/>
      <c r="G20" s="12"/>
      <c r="H20" s="451"/>
      <c r="I20" s="453"/>
      <c r="J20" s="453"/>
      <c r="K20" s="452"/>
      <c r="L20" s="543"/>
      <c r="M20" s="19"/>
    </row>
    <row r="21" spans="1:16" ht="12.6" customHeight="1" x14ac:dyDescent="0.2">
      <c r="A21" s="1" t="s">
        <v>11</v>
      </c>
      <c r="B21" s="461"/>
      <c r="C21" s="1"/>
      <c r="D21" s="1"/>
      <c r="E21" s="1"/>
      <c r="F21" s="12"/>
      <c r="G21" s="12"/>
      <c r="H21" s="451"/>
      <c r="I21" s="453"/>
      <c r="J21" s="453"/>
      <c r="K21" s="452"/>
      <c r="L21" s="543"/>
      <c r="M21" s="19"/>
    </row>
    <row r="22" spans="1:16" ht="12.6" customHeight="1" x14ac:dyDescent="0.2">
      <c r="A22" s="22" t="s">
        <v>543</v>
      </c>
      <c r="B22" s="1"/>
      <c r="C22" s="1"/>
      <c r="D22" s="1"/>
      <c r="E22" s="1"/>
      <c r="F22" s="12"/>
      <c r="G22" s="12"/>
      <c r="H22" s="18"/>
      <c r="I22" s="313"/>
      <c r="J22" s="313"/>
      <c r="K22" s="12"/>
      <c r="L22" s="544"/>
      <c r="M22" s="26"/>
    </row>
    <row r="23" spans="1:16" ht="12.6" customHeight="1" x14ac:dyDescent="0.2">
      <c r="A23" s="1" t="s">
        <v>14</v>
      </c>
      <c r="B23" s="1"/>
      <c r="C23" s="1"/>
      <c r="D23" s="1"/>
      <c r="E23" s="1"/>
      <c r="F23" s="27" t="s">
        <v>451</v>
      </c>
      <c r="G23" s="28" t="s">
        <v>22</v>
      </c>
      <c r="H23" s="35" t="s">
        <v>12</v>
      </c>
      <c r="I23" s="174" t="s">
        <v>22</v>
      </c>
      <c r="J23" s="174" t="s">
        <v>1021</v>
      </c>
      <c r="K23" s="37">
        <v>24</v>
      </c>
      <c r="L23" s="533"/>
      <c r="M23" s="165">
        <f t="shared" ref="M23:M26" si="0">K23*L23</f>
        <v>0</v>
      </c>
    </row>
    <row r="24" spans="1:16" ht="12.6" customHeight="1" x14ac:dyDescent="0.2">
      <c r="A24" s="1" t="s">
        <v>453</v>
      </c>
      <c r="B24" s="1"/>
      <c r="C24" s="1"/>
      <c r="D24" s="1"/>
      <c r="E24" s="1"/>
      <c r="F24" s="27" t="s">
        <v>451</v>
      </c>
      <c r="G24" s="28" t="s">
        <v>22</v>
      </c>
      <c r="H24" s="35" t="s">
        <v>12</v>
      </c>
      <c r="I24" s="174" t="s">
        <v>22</v>
      </c>
      <c r="J24" s="174" t="s">
        <v>1021</v>
      </c>
      <c r="K24" s="37">
        <v>26</v>
      </c>
      <c r="L24" s="533"/>
      <c r="M24" s="165">
        <f t="shared" si="0"/>
        <v>0</v>
      </c>
    </row>
    <row r="25" spans="1:16" ht="12.6" customHeight="1" x14ac:dyDescent="0.2">
      <c r="A25" s="1" t="s">
        <v>17</v>
      </c>
      <c r="B25" s="1"/>
      <c r="C25" s="1"/>
      <c r="D25" s="1"/>
      <c r="E25" s="1"/>
      <c r="F25" s="27" t="s">
        <v>451</v>
      </c>
      <c r="G25" s="28" t="s">
        <v>22</v>
      </c>
      <c r="H25" s="43" t="s">
        <v>12</v>
      </c>
      <c r="I25" s="174" t="s">
        <v>22</v>
      </c>
      <c r="J25" s="177" t="s">
        <v>1021</v>
      </c>
      <c r="K25" s="28">
        <v>17</v>
      </c>
      <c r="L25" s="531"/>
      <c r="M25" s="165">
        <f t="shared" si="0"/>
        <v>0</v>
      </c>
    </row>
    <row r="26" spans="1:16" ht="12.6" customHeight="1" x14ac:dyDescent="0.2">
      <c r="A26" s="1" t="s">
        <v>454</v>
      </c>
      <c r="B26" s="1"/>
      <c r="C26" s="1"/>
      <c r="D26" s="1"/>
      <c r="E26" s="1"/>
      <c r="F26" s="27" t="s">
        <v>451</v>
      </c>
      <c r="G26" s="28" t="s">
        <v>22</v>
      </c>
      <c r="H26" s="29" t="s">
        <v>1022</v>
      </c>
      <c r="I26" s="177"/>
      <c r="J26" s="164" t="s">
        <v>446</v>
      </c>
      <c r="K26" s="28">
        <v>9</v>
      </c>
      <c r="L26" s="533"/>
      <c r="M26" s="165">
        <f t="shared" si="0"/>
        <v>0</v>
      </c>
    </row>
    <row r="27" spans="1:16" ht="12.6" customHeight="1" x14ac:dyDescent="0.2">
      <c r="A27" s="1" t="s">
        <v>11</v>
      </c>
      <c r="B27" s="1"/>
      <c r="C27" s="1"/>
      <c r="D27" s="1"/>
      <c r="E27" s="1"/>
      <c r="F27" s="12"/>
      <c r="G27" s="12"/>
      <c r="H27" s="32"/>
      <c r="I27" s="311"/>
      <c r="J27" s="311"/>
      <c r="K27" s="9"/>
      <c r="L27" s="545"/>
      <c r="M27" s="34"/>
    </row>
    <row r="28" spans="1:16" ht="12.6" customHeight="1" x14ac:dyDescent="0.2">
      <c r="A28" s="22" t="s">
        <v>544</v>
      </c>
      <c r="B28" s="1"/>
      <c r="C28" s="1"/>
      <c r="D28" s="1"/>
      <c r="E28" s="1"/>
      <c r="F28" s="12"/>
      <c r="G28" s="12"/>
      <c r="H28" s="18"/>
      <c r="I28" s="313"/>
      <c r="J28" s="313"/>
      <c r="K28" s="12"/>
      <c r="L28" s="546"/>
      <c r="M28" s="19"/>
    </row>
    <row r="29" spans="1:16" ht="12.6" customHeight="1" x14ac:dyDescent="0.2">
      <c r="A29" s="22" t="s">
        <v>545</v>
      </c>
      <c r="B29" s="1"/>
      <c r="C29" s="1"/>
      <c r="D29" s="1"/>
      <c r="E29" s="1"/>
      <c r="F29" s="12"/>
      <c r="G29" s="12"/>
      <c r="H29" s="18"/>
      <c r="I29" s="313"/>
      <c r="J29" s="313"/>
      <c r="K29" s="12"/>
      <c r="L29" s="546"/>
      <c r="M29" s="26"/>
    </row>
    <row r="30" spans="1:16" ht="12.6" customHeight="1" x14ac:dyDescent="0.2">
      <c r="A30" s="1" t="s">
        <v>457</v>
      </c>
      <c r="B30" s="1"/>
      <c r="C30" s="1"/>
      <c r="D30" s="1"/>
      <c r="E30" s="1"/>
      <c r="F30" s="28" t="s">
        <v>458</v>
      </c>
      <c r="G30" s="28" t="s">
        <v>812</v>
      </c>
      <c r="H30" s="35" t="s">
        <v>34</v>
      </c>
      <c r="I30" s="174">
        <v>119320</v>
      </c>
      <c r="J30" s="164">
        <v>20000</v>
      </c>
      <c r="K30" s="37">
        <v>6</v>
      </c>
      <c r="L30" s="521"/>
      <c r="M30" s="165">
        <f t="shared" ref="M30:M36" si="1">K30*L30</f>
        <v>0</v>
      </c>
    </row>
    <row r="31" spans="1:16" ht="12.6" customHeight="1" x14ac:dyDescent="0.2">
      <c r="A31" s="1" t="s">
        <v>459</v>
      </c>
      <c r="B31" s="1"/>
      <c r="C31" s="1"/>
      <c r="D31" s="1"/>
      <c r="E31" s="1"/>
      <c r="F31" s="28" t="s">
        <v>460</v>
      </c>
      <c r="G31" s="28" t="s">
        <v>812</v>
      </c>
      <c r="H31" s="35" t="s">
        <v>34</v>
      </c>
      <c r="I31" s="174">
        <v>119320</v>
      </c>
      <c r="J31" s="164">
        <v>20000</v>
      </c>
      <c r="K31" s="37">
        <v>6</v>
      </c>
      <c r="L31" s="521"/>
      <c r="M31" s="165">
        <f t="shared" si="1"/>
        <v>0</v>
      </c>
    </row>
    <row r="32" spans="1:16" ht="12.6" customHeight="1" x14ac:dyDescent="0.2">
      <c r="A32" s="1" t="s">
        <v>461</v>
      </c>
      <c r="B32" s="1"/>
      <c r="C32" s="1"/>
      <c r="D32" s="1"/>
      <c r="E32" s="1"/>
      <c r="F32" s="28" t="s">
        <v>462</v>
      </c>
      <c r="G32" s="28" t="s">
        <v>812</v>
      </c>
      <c r="H32" s="35" t="s">
        <v>34</v>
      </c>
      <c r="I32" s="174">
        <v>119320</v>
      </c>
      <c r="J32" s="164">
        <v>20000</v>
      </c>
      <c r="K32" s="37">
        <v>6</v>
      </c>
      <c r="L32" s="521"/>
      <c r="M32" s="165">
        <f t="shared" si="1"/>
        <v>0</v>
      </c>
    </row>
    <row r="33" spans="1:13" ht="12.6" customHeight="1" x14ac:dyDescent="0.2">
      <c r="A33" s="1" t="s">
        <v>463</v>
      </c>
      <c r="B33" s="1"/>
      <c r="C33" s="1"/>
      <c r="D33" s="1"/>
      <c r="E33" s="1"/>
      <c r="F33" s="28" t="s">
        <v>418</v>
      </c>
      <c r="G33" s="28" t="s">
        <v>812</v>
      </c>
      <c r="H33" s="35" t="s">
        <v>34</v>
      </c>
      <c r="I33" s="174">
        <v>119320</v>
      </c>
      <c r="J33" s="164">
        <v>20000</v>
      </c>
      <c r="K33" s="28">
        <v>6</v>
      </c>
      <c r="L33" s="533"/>
      <c r="M33" s="165">
        <f t="shared" si="1"/>
        <v>0</v>
      </c>
    </row>
    <row r="34" spans="1:13" ht="12.6" customHeight="1" x14ac:dyDescent="0.2">
      <c r="A34" s="1" t="s">
        <v>464</v>
      </c>
      <c r="B34" s="1"/>
      <c r="C34" s="1"/>
      <c r="D34" s="1"/>
      <c r="E34" s="1"/>
      <c r="F34" s="28" t="s">
        <v>465</v>
      </c>
      <c r="G34" s="28" t="s">
        <v>812</v>
      </c>
      <c r="H34" s="35" t="s">
        <v>34</v>
      </c>
      <c r="I34" s="174">
        <v>119320</v>
      </c>
      <c r="J34" s="164">
        <v>20000</v>
      </c>
      <c r="K34" s="37">
        <v>6</v>
      </c>
      <c r="L34" s="533"/>
      <c r="M34" s="165">
        <f t="shared" si="1"/>
        <v>0</v>
      </c>
    </row>
    <row r="35" spans="1:13" ht="12.6" customHeight="1" x14ac:dyDescent="0.2">
      <c r="A35" s="178" t="s">
        <v>546</v>
      </c>
      <c r="B35" s="178"/>
      <c r="C35" s="178"/>
      <c r="D35" s="178"/>
      <c r="E35" s="178"/>
      <c r="F35" s="179" t="s">
        <v>534</v>
      </c>
      <c r="G35" s="155" t="s">
        <v>812</v>
      </c>
      <c r="H35" s="211" t="s">
        <v>34</v>
      </c>
      <c r="I35" s="212">
        <v>119320</v>
      </c>
      <c r="J35" s="319">
        <v>20000</v>
      </c>
      <c r="K35" s="42">
        <v>6</v>
      </c>
      <c r="L35" s="527"/>
      <c r="M35" s="99">
        <f t="shared" si="1"/>
        <v>0</v>
      </c>
    </row>
    <row r="36" spans="1:13" ht="12.6" customHeight="1" x14ac:dyDescent="0.2">
      <c r="A36" s="1" t="s">
        <v>466</v>
      </c>
      <c r="B36" s="1"/>
      <c r="C36" s="1"/>
      <c r="D36" s="1"/>
      <c r="E36" s="1"/>
      <c r="F36" s="28" t="s">
        <v>465</v>
      </c>
      <c r="G36" s="28" t="s">
        <v>812</v>
      </c>
      <c r="H36" s="43" t="s">
        <v>34</v>
      </c>
      <c r="I36" s="164">
        <v>119320</v>
      </c>
      <c r="J36" s="164">
        <v>20000</v>
      </c>
      <c r="K36" s="28">
        <v>6</v>
      </c>
      <c r="L36" s="533"/>
      <c r="M36" s="165">
        <f t="shared" si="1"/>
        <v>0</v>
      </c>
    </row>
    <row r="37" spans="1:13" ht="12.6" customHeight="1" x14ac:dyDescent="0.2">
      <c r="A37" s="1" t="s">
        <v>11</v>
      </c>
      <c r="B37" s="1"/>
      <c r="C37" s="1"/>
      <c r="D37" s="1"/>
      <c r="E37" s="1"/>
      <c r="F37" s="12"/>
      <c r="G37" s="12"/>
      <c r="H37" s="32"/>
      <c r="I37" s="311"/>
      <c r="J37" s="311"/>
      <c r="K37" s="9"/>
      <c r="L37" s="547"/>
      <c r="M37" s="34"/>
    </row>
    <row r="38" spans="1:13" ht="12.6" customHeight="1" x14ac:dyDescent="0.2">
      <c r="A38" s="22" t="s">
        <v>835</v>
      </c>
      <c r="B38" s="1"/>
      <c r="C38" s="1"/>
      <c r="D38" s="1"/>
      <c r="E38" s="1"/>
      <c r="F38" s="12"/>
      <c r="G38" s="12"/>
      <c r="H38" s="18"/>
      <c r="I38" s="313"/>
      <c r="J38" s="313"/>
      <c r="K38" s="12"/>
      <c r="L38" s="546"/>
      <c r="M38" s="19"/>
    </row>
    <row r="39" spans="1:13" ht="12.6" customHeight="1" x14ac:dyDescent="0.2">
      <c r="A39" s="1" t="s">
        <v>468</v>
      </c>
      <c r="B39" s="1"/>
      <c r="C39" s="1"/>
      <c r="D39" s="1"/>
      <c r="E39" s="1"/>
      <c r="F39" s="27" t="s">
        <v>469</v>
      </c>
      <c r="G39" s="28" t="s">
        <v>812</v>
      </c>
      <c r="H39" s="29" t="s">
        <v>34</v>
      </c>
      <c r="I39" s="174">
        <v>119320</v>
      </c>
      <c r="J39" s="164">
        <v>2000</v>
      </c>
      <c r="K39" s="28">
        <v>60</v>
      </c>
      <c r="L39" s="533"/>
      <c r="M39" s="165">
        <f t="shared" ref="M39:M45" si="2">K39*L39</f>
        <v>0</v>
      </c>
    </row>
    <row r="40" spans="1:13" ht="12.6" customHeight="1" x14ac:dyDescent="0.2">
      <c r="A40" s="1" t="s">
        <v>470</v>
      </c>
      <c r="B40" s="1"/>
      <c r="C40" s="1"/>
      <c r="D40" s="1"/>
      <c r="E40" s="1"/>
      <c r="F40" s="28" t="s">
        <v>471</v>
      </c>
      <c r="G40" s="28" t="s">
        <v>824</v>
      </c>
      <c r="H40" s="29" t="s">
        <v>34</v>
      </c>
      <c r="I40" s="174">
        <v>119320</v>
      </c>
      <c r="J40" s="164">
        <v>40000</v>
      </c>
      <c r="K40" s="28">
        <v>3</v>
      </c>
      <c r="L40" s="533"/>
      <c r="M40" s="165">
        <f t="shared" si="2"/>
        <v>0</v>
      </c>
    </row>
    <row r="41" spans="1:13" ht="12.6" customHeight="1" x14ac:dyDescent="0.2">
      <c r="A41" s="1" t="s">
        <v>472</v>
      </c>
      <c r="B41" s="1"/>
      <c r="C41" s="1"/>
      <c r="D41" s="1"/>
      <c r="E41" s="1"/>
      <c r="F41" s="27" t="s">
        <v>19</v>
      </c>
      <c r="G41" s="28" t="s">
        <v>812</v>
      </c>
      <c r="H41" s="29" t="s">
        <v>473</v>
      </c>
      <c r="I41" s="174">
        <v>119320</v>
      </c>
      <c r="J41" s="164">
        <v>2000</v>
      </c>
      <c r="K41" s="28">
        <v>60</v>
      </c>
      <c r="L41" s="533"/>
      <c r="M41" s="165">
        <f t="shared" si="2"/>
        <v>0</v>
      </c>
    </row>
    <row r="42" spans="1:13" ht="12.6" customHeight="1" x14ac:dyDescent="0.2">
      <c r="A42" s="1" t="s">
        <v>474</v>
      </c>
      <c r="B42" s="1"/>
      <c r="C42" s="1"/>
      <c r="D42" s="1"/>
      <c r="E42" s="1"/>
      <c r="F42" s="27" t="s">
        <v>19</v>
      </c>
      <c r="G42" s="28" t="s">
        <v>812</v>
      </c>
      <c r="H42" s="29" t="s">
        <v>473</v>
      </c>
      <c r="I42" s="174">
        <v>119320</v>
      </c>
      <c r="J42" s="164">
        <v>20000</v>
      </c>
      <c r="K42" s="28">
        <v>6</v>
      </c>
      <c r="L42" s="533"/>
      <c r="M42" s="165">
        <f t="shared" si="2"/>
        <v>0</v>
      </c>
    </row>
    <row r="43" spans="1:13" ht="12.6" customHeight="1" x14ac:dyDescent="0.2">
      <c r="A43" s="1" t="s">
        <v>475</v>
      </c>
      <c r="B43" s="1"/>
      <c r="C43" s="1"/>
      <c r="D43" s="1"/>
      <c r="E43" s="1"/>
      <c r="F43" s="28" t="s">
        <v>476</v>
      </c>
      <c r="G43" s="28" t="s">
        <v>812</v>
      </c>
      <c r="H43" s="29" t="s">
        <v>34</v>
      </c>
      <c r="I43" s="174">
        <v>119320</v>
      </c>
      <c r="J43" s="164">
        <v>20000</v>
      </c>
      <c r="K43" s="28">
        <v>6</v>
      </c>
      <c r="L43" s="533"/>
      <c r="M43" s="165">
        <f t="shared" si="2"/>
        <v>0</v>
      </c>
    </row>
    <row r="44" spans="1:13" ht="12.6" customHeight="1" x14ac:dyDescent="0.2">
      <c r="A44" s="1" t="s">
        <v>463</v>
      </c>
      <c r="B44" s="1"/>
      <c r="C44" s="1"/>
      <c r="D44" s="1"/>
      <c r="E44" s="1"/>
      <c r="F44" s="27" t="s">
        <v>418</v>
      </c>
      <c r="G44" s="28" t="s">
        <v>812</v>
      </c>
      <c r="H44" s="29" t="s">
        <v>34</v>
      </c>
      <c r="I44" s="174">
        <v>119320</v>
      </c>
      <c r="J44" s="164">
        <v>20000</v>
      </c>
      <c r="K44" s="28">
        <v>6</v>
      </c>
      <c r="L44" s="533"/>
      <c r="M44" s="165">
        <f t="shared" si="2"/>
        <v>0</v>
      </c>
    </row>
    <row r="45" spans="1:13" ht="12.6" customHeight="1" x14ac:dyDescent="0.2">
      <c r="A45" s="1" t="s">
        <v>464</v>
      </c>
      <c r="B45" s="1"/>
      <c r="C45" s="1"/>
      <c r="D45" s="1"/>
      <c r="E45" s="1"/>
      <c r="F45" s="27" t="s">
        <v>465</v>
      </c>
      <c r="G45" s="28" t="s">
        <v>812</v>
      </c>
      <c r="H45" s="29" t="s">
        <v>34</v>
      </c>
      <c r="I45" s="164">
        <v>119320</v>
      </c>
      <c r="J45" s="164">
        <v>20000</v>
      </c>
      <c r="K45" s="28">
        <v>6</v>
      </c>
      <c r="L45" s="533"/>
      <c r="M45" s="165">
        <f t="shared" si="2"/>
        <v>0</v>
      </c>
    </row>
    <row r="46" spans="1:13" ht="12.6" customHeight="1" x14ac:dyDescent="0.2">
      <c r="A46" s="1" t="s">
        <v>11</v>
      </c>
      <c r="B46" s="1"/>
      <c r="C46" s="1"/>
      <c r="D46" s="1"/>
      <c r="E46" s="1"/>
      <c r="F46" s="12"/>
      <c r="G46" s="12"/>
      <c r="H46" s="273" t="s">
        <v>477</v>
      </c>
      <c r="I46" s="311"/>
      <c r="J46" s="311"/>
      <c r="K46" s="9"/>
      <c r="L46" s="545"/>
      <c r="M46" s="34"/>
    </row>
    <row r="47" spans="1:13" ht="12.6" customHeight="1" x14ac:dyDescent="0.2">
      <c r="A47" s="22" t="s">
        <v>547</v>
      </c>
      <c r="B47" s="1"/>
      <c r="C47" s="1"/>
      <c r="D47" s="1"/>
      <c r="E47" s="1"/>
      <c r="F47" s="12"/>
      <c r="G47" s="12"/>
      <c r="H47" s="38"/>
      <c r="I47" s="311"/>
      <c r="J47" s="311"/>
      <c r="K47" s="9"/>
      <c r="L47" s="545"/>
      <c r="M47" s="19"/>
    </row>
    <row r="48" spans="1:13" ht="12.6" customHeight="1" x14ac:dyDescent="0.2">
      <c r="A48" s="1" t="s">
        <v>548</v>
      </c>
      <c r="B48" s="1"/>
      <c r="C48" s="1"/>
      <c r="D48" s="1"/>
      <c r="E48" s="1"/>
      <c r="F48" s="27" t="s">
        <v>418</v>
      </c>
      <c r="G48" s="28" t="s">
        <v>812</v>
      </c>
      <c r="H48" s="163" t="s">
        <v>119</v>
      </c>
      <c r="I48" s="164">
        <v>24787</v>
      </c>
      <c r="J48" s="164">
        <v>1500</v>
      </c>
      <c r="K48" s="28">
        <v>17</v>
      </c>
      <c r="L48" s="533"/>
      <c r="M48" s="165">
        <f t="shared" ref="M48:M52" si="3">K48*L48</f>
        <v>0</v>
      </c>
    </row>
    <row r="49" spans="1:13" ht="12.6" customHeight="1" x14ac:dyDescent="0.2">
      <c r="A49" s="1" t="s">
        <v>549</v>
      </c>
      <c r="B49" s="1"/>
      <c r="C49" s="1"/>
      <c r="D49" s="1"/>
      <c r="E49" s="1"/>
      <c r="F49" s="27" t="s">
        <v>418</v>
      </c>
      <c r="G49" s="28" t="s">
        <v>812</v>
      </c>
      <c r="H49" s="163" t="s">
        <v>119</v>
      </c>
      <c r="I49" s="164">
        <v>24787</v>
      </c>
      <c r="J49" s="164">
        <v>1500</v>
      </c>
      <c r="K49" s="28">
        <v>17</v>
      </c>
      <c r="L49" s="533"/>
      <c r="M49" s="165">
        <f t="shared" si="3"/>
        <v>0</v>
      </c>
    </row>
    <row r="50" spans="1:13" ht="12.6" customHeight="1" x14ac:dyDescent="0.2">
      <c r="A50" s="1" t="s">
        <v>550</v>
      </c>
      <c r="B50" s="1"/>
      <c r="C50" s="1"/>
      <c r="D50" s="1"/>
      <c r="E50" s="1"/>
      <c r="F50" s="28" t="s">
        <v>19</v>
      </c>
      <c r="G50" s="101" t="s">
        <v>812</v>
      </c>
      <c r="H50" s="163" t="s">
        <v>34</v>
      </c>
      <c r="I50" s="164">
        <v>61970</v>
      </c>
      <c r="J50" s="164">
        <v>1500</v>
      </c>
      <c r="K50" s="28">
        <v>41</v>
      </c>
      <c r="L50" s="533"/>
      <c r="M50" s="165">
        <f t="shared" si="3"/>
        <v>0</v>
      </c>
    </row>
    <row r="51" spans="1:13" ht="12.6" customHeight="1" x14ac:dyDescent="0.2">
      <c r="A51" s="1" t="s">
        <v>551</v>
      </c>
      <c r="B51" s="1"/>
      <c r="C51" s="1"/>
      <c r="D51" s="1"/>
      <c r="E51" s="1"/>
      <c r="F51" s="28" t="s">
        <v>19</v>
      </c>
      <c r="G51" s="101" t="s">
        <v>812</v>
      </c>
      <c r="H51" s="163" t="s">
        <v>34</v>
      </c>
      <c r="I51" s="164">
        <v>61970</v>
      </c>
      <c r="J51" s="164">
        <v>8000</v>
      </c>
      <c r="K51" s="28">
        <v>8</v>
      </c>
      <c r="L51" s="533"/>
      <c r="M51" s="165">
        <f t="shared" si="3"/>
        <v>0</v>
      </c>
    </row>
    <row r="52" spans="1:13" ht="12.6" customHeight="1" x14ac:dyDescent="0.2">
      <c r="A52" s="1" t="s">
        <v>552</v>
      </c>
      <c r="B52" s="1"/>
      <c r="C52" s="1"/>
      <c r="D52" s="1"/>
      <c r="E52" s="1"/>
      <c r="F52" s="162" t="s">
        <v>553</v>
      </c>
      <c r="G52" s="28" t="s">
        <v>824</v>
      </c>
      <c r="H52" s="163" t="s">
        <v>34</v>
      </c>
      <c r="I52" s="164">
        <v>61970</v>
      </c>
      <c r="J52" s="164">
        <v>10000</v>
      </c>
      <c r="K52" s="28">
        <v>6</v>
      </c>
      <c r="L52" s="533"/>
      <c r="M52" s="165">
        <f t="shared" si="3"/>
        <v>0</v>
      </c>
    </row>
    <row r="53" spans="1:13" ht="12.6" customHeight="1" x14ac:dyDescent="0.2">
      <c r="A53" s="1"/>
      <c r="B53" s="1"/>
      <c r="C53" s="1"/>
      <c r="D53" s="1"/>
      <c r="E53" s="1"/>
      <c r="F53" s="12"/>
      <c r="G53" s="273" t="s">
        <v>20</v>
      </c>
      <c r="H53" s="38"/>
      <c r="I53" s="311"/>
      <c r="J53" s="311"/>
      <c r="K53" s="9"/>
      <c r="L53" s="545"/>
      <c r="M53" s="19"/>
    </row>
    <row r="54" spans="1:13" ht="12.6" customHeight="1" x14ac:dyDescent="0.2">
      <c r="A54" s="22" t="s">
        <v>554</v>
      </c>
      <c r="B54" s="1"/>
      <c r="C54" s="1"/>
      <c r="D54" s="1"/>
      <c r="E54" s="1"/>
      <c r="F54" s="12"/>
      <c r="G54" s="12"/>
      <c r="H54" s="38"/>
      <c r="I54" s="311"/>
      <c r="J54" s="311"/>
      <c r="K54" s="9"/>
      <c r="L54" s="545"/>
      <c r="M54" s="19"/>
    </row>
    <row r="55" spans="1:13" ht="12.6" customHeight="1" x14ac:dyDescent="0.2">
      <c r="A55" s="1" t="s">
        <v>57</v>
      </c>
      <c r="B55" s="1"/>
      <c r="C55" s="1"/>
      <c r="D55" s="1"/>
      <c r="E55" s="1"/>
      <c r="F55" s="213" t="s">
        <v>555</v>
      </c>
      <c r="G55" s="28" t="s">
        <v>810</v>
      </c>
      <c r="H55" s="163" t="s">
        <v>34</v>
      </c>
      <c r="I55" s="164">
        <v>84824</v>
      </c>
      <c r="J55" s="164">
        <v>20000</v>
      </c>
      <c r="K55" s="28">
        <v>3</v>
      </c>
      <c r="L55" s="533"/>
      <c r="M55" s="165">
        <f t="shared" ref="M55:M59" si="4">K55*L55</f>
        <v>0</v>
      </c>
    </row>
    <row r="56" spans="1:13" ht="12.6" customHeight="1" x14ac:dyDescent="0.2">
      <c r="A56" s="1" t="s">
        <v>59</v>
      </c>
      <c r="B56" s="1"/>
      <c r="C56" s="1"/>
      <c r="D56" s="1"/>
      <c r="E56" s="1"/>
      <c r="F56" s="162" t="s">
        <v>556</v>
      </c>
      <c r="G56" s="28" t="s">
        <v>810</v>
      </c>
      <c r="H56" s="163" t="s">
        <v>34</v>
      </c>
      <c r="I56" s="164">
        <v>84824</v>
      </c>
      <c r="J56" s="164">
        <v>20000</v>
      </c>
      <c r="K56" s="28">
        <v>3</v>
      </c>
      <c r="L56" s="533"/>
      <c r="M56" s="165">
        <f t="shared" si="4"/>
        <v>0</v>
      </c>
    </row>
    <row r="57" spans="1:13" ht="12.6" customHeight="1" x14ac:dyDescent="0.2">
      <c r="A57" s="1" t="s">
        <v>557</v>
      </c>
      <c r="B57" s="1"/>
      <c r="C57" s="1"/>
      <c r="D57" s="1"/>
      <c r="E57" s="1"/>
      <c r="F57" s="162" t="s">
        <v>558</v>
      </c>
      <c r="G57" s="28" t="s">
        <v>810</v>
      </c>
      <c r="H57" s="163" t="s">
        <v>34</v>
      </c>
      <c r="I57" s="164">
        <v>84824</v>
      </c>
      <c r="J57" s="164">
        <v>20000</v>
      </c>
      <c r="K57" s="28">
        <v>3</v>
      </c>
      <c r="L57" s="533"/>
      <c r="M57" s="165">
        <f t="shared" si="4"/>
        <v>0</v>
      </c>
    </row>
    <row r="58" spans="1:13" ht="12.6" customHeight="1" x14ac:dyDescent="0.2">
      <c r="A58" s="1" t="s">
        <v>559</v>
      </c>
      <c r="B58" s="1"/>
      <c r="C58" s="1"/>
      <c r="D58" s="1"/>
      <c r="E58" s="1"/>
      <c r="F58" s="162" t="s">
        <v>423</v>
      </c>
      <c r="G58" s="28" t="s">
        <v>824</v>
      </c>
      <c r="H58" s="163" t="s">
        <v>34</v>
      </c>
      <c r="I58" s="164">
        <v>84824</v>
      </c>
      <c r="J58" s="164">
        <v>20000</v>
      </c>
      <c r="K58" s="28">
        <v>3</v>
      </c>
      <c r="L58" s="533"/>
      <c r="M58" s="165">
        <f t="shared" si="4"/>
        <v>0</v>
      </c>
    </row>
    <row r="59" spans="1:13" ht="12.6" customHeight="1" x14ac:dyDescent="0.2">
      <c r="A59" s="1" t="s">
        <v>560</v>
      </c>
      <c r="B59" s="1"/>
      <c r="C59" s="1"/>
      <c r="D59" s="1"/>
      <c r="E59" s="1"/>
      <c r="F59" s="213" t="s">
        <v>561</v>
      </c>
      <c r="G59" s="28" t="s">
        <v>824</v>
      </c>
      <c r="H59" s="163" t="s">
        <v>34</v>
      </c>
      <c r="I59" s="164">
        <v>84824</v>
      </c>
      <c r="J59" s="164">
        <v>20000</v>
      </c>
      <c r="K59" s="28">
        <v>3</v>
      </c>
      <c r="L59" s="533"/>
      <c r="M59" s="165">
        <f t="shared" si="4"/>
        <v>0</v>
      </c>
    </row>
    <row r="60" spans="1:13" ht="12.6" customHeight="1" x14ac:dyDescent="0.2">
      <c r="A60" s="1"/>
      <c r="B60" s="1"/>
      <c r="C60" s="1"/>
      <c r="D60" s="1"/>
      <c r="E60" s="1"/>
      <c r="F60" s="12"/>
      <c r="G60" s="273" t="s">
        <v>20</v>
      </c>
      <c r="H60" s="38"/>
      <c r="I60" s="311"/>
      <c r="J60" s="311"/>
      <c r="K60" s="9"/>
      <c r="L60" s="545"/>
      <c r="M60" s="19"/>
    </row>
    <row r="61" spans="1:13" ht="12.6" customHeight="1" x14ac:dyDescent="0.2">
      <c r="A61" s="22" t="s">
        <v>562</v>
      </c>
      <c r="B61" s="1"/>
      <c r="C61" s="1"/>
      <c r="D61" s="1"/>
      <c r="E61" s="1"/>
      <c r="F61" s="12"/>
      <c r="G61" s="12"/>
      <c r="H61" s="18"/>
      <c r="I61" s="313"/>
      <c r="J61" s="313"/>
      <c r="K61" s="12"/>
      <c r="L61" s="546"/>
      <c r="M61" s="19"/>
    </row>
    <row r="62" spans="1:13" ht="12.6" customHeight="1" x14ac:dyDescent="0.2">
      <c r="A62" s="22"/>
      <c r="B62" s="1"/>
      <c r="C62" s="1"/>
      <c r="D62" s="1"/>
      <c r="E62" s="1"/>
      <c r="F62" s="12"/>
      <c r="G62" s="12"/>
      <c r="H62" s="18"/>
      <c r="I62" s="313"/>
      <c r="J62" s="313"/>
      <c r="K62" s="12"/>
      <c r="L62" s="546"/>
      <c r="M62" s="19"/>
    </row>
    <row r="63" spans="1:13" ht="12.6" customHeight="1" x14ac:dyDescent="0.2">
      <c r="A63" s="22" t="s">
        <v>563</v>
      </c>
      <c r="B63" s="1"/>
      <c r="C63" s="1"/>
      <c r="D63" s="1"/>
      <c r="E63" s="1"/>
      <c r="F63" s="12"/>
      <c r="G63" s="12"/>
      <c r="H63" s="18"/>
      <c r="I63" s="313"/>
      <c r="J63" s="313"/>
      <c r="K63" s="12"/>
      <c r="L63" s="546"/>
      <c r="M63" s="19"/>
    </row>
    <row r="64" spans="1:13" ht="12.6" customHeight="1" x14ac:dyDescent="0.2">
      <c r="A64" s="1" t="s">
        <v>480</v>
      </c>
      <c r="B64" s="1"/>
      <c r="C64" s="1"/>
      <c r="D64" s="1"/>
      <c r="E64" s="1"/>
      <c r="F64" s="28" t="s">
        <v>481</v>
      </c>
      <c r="G64" s="28" t="s">
        <v>812</v>
      </c>
      <c r="H64" s="43" t="s">
        <v>119</v>
      </c>
      <c r="I64" s="174">
        <v>495316</v>
      </c>
      <c r="J64" s="389" t="s">
        <v>22</v>
      </c>
      <c r="K64" s="214">
        <v>4</v>
      </c>
      <c r="L64" s="531"/>
      <c r="M64" s="165">
        <f t="shared" ref="M64:M69" si="5">K64*L64</f>
        <v>0</v>
      </c>
    </row>
    <row r="65" spans="1:13" ht="12.6" customHeight="1" x14ac:dyDescent="0.2">
      <c r="A65" s="1" t="s">
        <v>459</v>
      </c>
      <c r="B65" s="1"/>
      <c r="C65" s="1"/>
      <c r="D65" s="1"/>
      <c r="E65" s="1"/>
      <c r="F65" s="28" t="s">
        <v>460</v>
      </c>
      <c r="G65" s="28" t="s">
        <v>812</v>
      </c>
      <c r="H65" s="43" t="s">
        <v>119</v>
      </c>
      <c r="I65" s="174">
        <v>495316</v>
      </c>
      <c r="J65" s="389" t="s">
        <v>22</v>
      </c>
      <c r="K65" s="214">
        <v>4</v>
      </c>
      <c r="L65" s="531"/>
      <c r="M65" s="165">
        <f t="shared" si="5"/>
        <v>0</v>
      </c>
    </row>
    <row r="66" spans="1:13" ht="12.6" customHeight="1" x14ac:dyDescent="0.2">
      <c r="A66" s="1" t="s">
        <v>461</v>
      </c>
      <c r="B66" s="1"/>
      <c r="C66" s="1"/>
      <c r="D66" s="1"/>
      <c r="E66" s="1"/>
      <c r="F66" s="28" t="s">
        <v>462</v>
      </c>
      <c r="G66" s="28" t="s">
        <v>812</v>
      </c>
      <c r="H66" s="43" t="s">
        <v>119</v>
      </c>
      <c r="I66" s="174">
        <v>495316</v>
      </c>
      <c r="J66" s="389" t="s">
        <v>22</v>
      </c>
      <c r="K66" s="214">
        <v>4</v>
      </c>
      <c r="L66" s="531"/>
      <c r="M66" s="165">
        <f t="shared" si="5"/>
        <v>0</v>
      </c>
    </row>
    <row r="67" spans="1:13" ht="12.6" customHeight="1" x14ac:dyDescent="0.2">
      <c r="A67" s="1" t="s">
        <v>463</v>
      </c>
      <c r="B67" s="1"/>
      <c r="C67" s="1"/>
      <c r="D67" s="1"/>
      <c r="E67" s="1"/>
      <c r="F67" s="28" t="s">
        <v>418</v>
      </c>
      <c r="G67" s="28" t="s">
        <v>812</v>
      </c>
      <c r="H67" s="43" t="s">
        <v>119</v>
      </c>
      <c r="I67" s="174">
        <v>495316</v>
      </c>
      <c r="J67" s="389" t="s">
        <v>22</v>
      </c>
      <c r="K67" s="214">
        <v>4</v>
      </c>
      <c r="L67" s="531"/>
      <c r="M67" s="165">
        <f t="shared" si="5"/>
        <v>0</v>
      </c>
    </row>
    <row r="68" spans="1:13" ht="12.6" customHeight="1" x14ac:dyDescent="0.2">
      <c r="A68" s="1" t="s">
        <v>464</v>
      </c>
      <c r="B68" s="1"/>
      <c r="C68" s="1"/>
      <c r="D68" s="1"/>
      <c r="E68" s="1"/>
      <c r="F68" s="28" t="s">
        <v>465</v>
      </c>
      <c r="G68" s="28" t="s">
        <v>812</v>
      </c>
      <c r="H68" s="43" t="s">
        <v>119</v>
      </c>
      <c r="I68" s="174">
        <v>495316</v>
      </c>
      <c r="J68" s="390" t="s">
        <v>22</v>
      </c>
      <c r="K68" s="175">
        <v>4</v>
      </c>
      <c r="L68" s="531"/>
      <c r="M68" s="165">
        <f t="shared" si="5"/>
        <v>0</v>
      </c>
    </row>
    <row r="69" spans="1:13" ht="12.6" customHeight="1" x14ac:dyDescent="0.2">
      <c r="A69" s="1" t="s">
        <v>564</v>
      </c>
      <c r="B69" s="1"/>
      <c r="C69" s="1"/>
      <c r="D69" s="1"/>
      <c r="E69" s="1"/>
      <c r="F69" s="28" t="s">
        <v>565</v>
      </c>
      <c r="G69" s="28" t="s">
        <v>812</v>
      </c>
      <c r="H69" s="43" t="s">
        <v>119</v>
      </c>
      <c r="I69" s="164">
        <v>495317</v>
      </c>
      <c r="J69" s="390" t="s">
        <v>22</v>
      </c>
      <c r="K69" s="175">
        <v>2</v>
      </c>
      <c r="L69" s="531"/>
      <c r="M69" s="165">
        <f t="shared" si="5"/>
        <v>0</v>
      </c>
    </row>
    <row r="70" spans="1:13" ht="12.6" customHeight="1" x14ac:dyDescent="0.2">
      <c r="A70" s="1" t="s">
        <v>11</v>
      </c>
      <c r="B70" s="1"/>
      <c r="C70" s="1"/>
      <c r="D70" s="1"/>
      <c r="E70" s="1"/>
      <c r="F70" s="12"/>
      <c r="G70" s="12"/>
      <c r="H70" s="32"/>
      <c r="I70" s="311"/>
      <c r="J70" s="391"/>
      <c r="K70" s="176"/>
      <c r="L70" s="547"/>
      <c r="M70" s="34"/>
    </row>
    <row r="71" spans="1:13" ht="12.6" customHeight="1" x14ac:dyDescent="0.2">
      <c r="A71" s="22" t="s">
        <v>566</v>
      </c>
      <c r="B71" s="1"/>
      <c r="C71" s="1"/>
      <c r="D71" s="1"/>
      <c r="E71" s="1"/>
      <c r="F71" s="12"/>
      <c r="G71" s="12"/>
      <c r="H71" s="18"/>
      <c r="I71" s="313"/>
      <c r="J71" s="313"/>
      <c r="K71" s="12"/>
      <c r="L71" s="546"/>
      <c r="M71" s="19"/>
    </row>
    <row r="72" spans="1:13" ht="12.6" customHeight="1" x14ac:dyDescent="0.2">
      <c r="A72" s="1" t="s">
        <v>468</v>
      </c>
      <c r="B72" s="1"/>
      <c r="C72" s="1"/>
      <c r="D72" s="1"/>
      <c r="E72" s="1"/>
      <c r="F72" s="28" t="s">
        <v>469</v>
      </c>
      <c r="G72" s="28" t="s">
        <v>812</v>
      </c>
      <c r="H72" s="43" t="s">
        <v>119</v>
      </c>
      <c r="I72" s="174">
        <v>478113</v>
      </c>
      <c r="J72" s="174">
        <v>2000</v>
      </c>
      <c r="K72" s="37">
        <v>120</v>
      </c>
      <c r="L72" s="533"/>
      <c r="M72" s="165">
        <f t="shared" ref="M72:M78" si="6">K72*L72</f>
        <v>0</v>
      </c>
    </row>
    <row r="73" spans="1:13" ht="12.6" customHeight="1" x14ac:dyDescent="0.2">
      <c r="A73" s="1" t="s">
        <v>472</v>
      </c>
      <c r="B73" s="1"/>
      <c r="C73" s="1"/>
      <c r="D73" s="1"/>
      <c r="E73" s="1"/>
      <c r="F73" s="28" t="s">
        <v>19</v>
      </c>
      <c r="G73" s="28" t="s">
        <v>812</v>
      </c>
      <c r="H73" s="35" t="s">
        <v>484</v>
      </c>
      <c r="I73" s="174">
        <v>478113</v>
      </c>
      <c r="J73" s="174">
        <v>2000</v>
      </c>
      <c r="K73" s="37">
        <v>240</v>
      </c>
      <c r="L73" s="533"/>
      <c r="M73" s="165">
        <f t="shared" si="6"/>
        <v>0</v>
      </c>
    </row>
    <row r="74" spans="1:13" ht="12.6" customHeight="1" x14ac:dyDescent="0.2">
      <c r="A74" s="1" t="s">
        <v>474</v>
      </c>
      <c r="B74" s="1"/>
      <c r="C74" s="1"/>
      <c r="D74" s="1"/>
      <c r="E74" s="1"/>
      <c r="F74" s="28" t="s">
        <v>19</v>
      </c>
      <c r="G74" s="28" t="s">
        <v>812</v>
      </c>
      <c r="H74" s="29" t="s">
        <v>484</v>
      </c>
      <c r="I74" s="174">
        <v>478113</v>
      </c>
      <c r="J74" s="164">
        <v>20000</v>
      </c>
      <c r="K74" s="28">
        <v>24</v>
      </c>
      <c r="L74" s="533"/>
      <c r="M74" s="165">
        <f t="shared" si="6"/>
        <v>0</v>
      </c>
    </row>
    <row r="75" spans="1:13" ht="12.6" customHeight="1" x14ac:dyDescent="0.2">
      <c r="A75" s="1" t="s">
        <v>459</v>
      </c>
      <c r="B75" s="1"/>
      <c r="C75" s="1"/>
      <c r="D75" s="1"/>
      <c r="E75" s="1"/>
      <c r="F75" s="28" t="s">
        <v>460</v>
      </c>
      <c r="G75" s="28" t="s">
        <v>812</v>
      </c>
      <c r="H75" s="29" t="s">
        <v>485</v>
      </c>
      <c r="I75" s="174">
        <v>478113</v>
      </c>
      <c r="J75" s="392">
        <v>4000</v>
      </c>
      <c r="K75" s="175">
        <v>12</v>
      </c>
      <c r="L75" s="533"/>
      <c r="M75" s="165">
        <f t="shared" si="6"/>
        <v>0</v>
      </c>
    </row>
    <row r="76" spans="1:13" ht="12.6" customHeight="1" x14ac:dyDescent="0.2">
      <c r="A76" s="1" t="s">
        <v>486</v>
      </c>
      <c r="B76" s="1"/>
      <c r="C76" s="1"/>
      <c r="D76" s="1"/>
      <c r="E76" s="1"/>
      <c r="F76" s="28" t="s">
        <v>476</v>
      </c>
      <c r="G76" s="28" t="s">
        <v>812</v>
      </c>
      <c r="H76" s="29" t="s">
        <v>485</v>
      </c>
      <c r="I76" s="174">
        <v>478113</v>
      </c>
      <c r="J76" s="392">
        <v>4000</v>
      </c>
      <c r="K76" s="175">
        <v>12</v>
      </c>
      <c r="L76" s="533"/>
      <c r="M76" s="165">
        <f t="shared" si="6"/>
        <v>0</v>
      </c>
    </row>
    <row r="77" spans="1:13" ht="12.6" customHeight="1" x14ac:dyDescent="0.2">
      <c r="A77" s="1" t="s">
        <v>463</v>
      </c>
      <c r="B77" s="1"/>
      <c r="C77" s="1"/>
      <c r="D77" s="1"/>
      <c r="E77" s="1"/>
      <c r="F77" s="28" t="s">
        <v>418</v>
      </c>
      <c r="G77" s="28" t="s">
        <v>812</v>
      </c>
      <c r="H77" s="29" t="s">
        <v>485</v>
      </c>
      <c r="I77" s="174">
        <v>478113</v>
      </c>
      <c r="J77" s="164">
        <v>40000</v>
      </c>
      <c r="K77" s="28">
        <v>12</v>
      </c>
      <c r="L77" s="533"/>
      <c r="M77" s="165">
        <f t="shared" si="6"/>
        <v>0</v>
      </c>
    </row>
    <row r="78" spans="1:13" ht="12.6" customHeight="1" x14ac:dyDescent="0.2">
      <c r="A78" s="1" t="s">
        <v>464</v>
      </c>
      <c r="B78" s="1"/>
      <c r="C78" s="1"/>
      <c r="D78" s="1"/>
      <c r="E78" s="1"/>
      <c r="F78" s="28" t="s">
        <v>465</v>
      </c>
      <c r="G78" s="28" t="s">
        <v>812</v>
      </c>
      <c r="H78" s="29" t="s">
        <v>485</v>
      </c>
      <c r="I78" s="164">
        <v>478113</v>
      </c>
      <c r="J78" s="164">
        <v>40000</v>
      </c>
      <c r="K78" s="28">
        <v>12</v>
      </c>
      <c r="L78" s="533"/>
      <c r="M78" s="165">
        <f t="shared" si="6"/>
        <v>0</v>
      </c>
    </row>
    <row r="79" spans="1:13" ht="12.6" customHeight="1" x14ac:dyDescent="0.2">
      <c r="A79" s="1" t="s">
        <v>11</v>
      </c>
      <c r="B79" s="1"/>
      <c r="C79" s="1"/>
      <c r="D79" s="1"/>
      <c r="E79" s="1"/>
      <c r="F79" s="12"/>
      <c r="G79" s="12"/>
      <c r="H79" s="273" t="s">
        <v>487</v>
      </c>
      <c r="I79" s="311"/>
      <c r="J79" s="311"/>
      <c r="K79" s="9"/>
      <c r="L79" s="545"/>
      <c r="M79" s="34"/>
    </row>
    <row r="80" spans="1:13" ht="12.6" customHeight="1" x14ac:dyDescent="0.2">
      <c r="A80" s="1"/>
      <c r="B80" s="1"/>
      <c r="C80" s="1"/>
      <c r="D80" s="1"/>
      <c r="E80" s="1"/>
      <c r="F80" s="12"/>
      <c r="G80" s="12"/>
      <c r="H80" s="32"/>
      <c r="I80" s="391"/>
      <c r="J80" s="311"/>
      <c r="K80" s="9"/>
      <c r="L80" s="548"/>
      <c r="M80" s="215"/>
    </row>
    <row r="81" spans="1:13" ht="12.6" customHeight="1" x14ac:dyDescent="0.2">
      <c r="A81" s="22" t="s">
        <v>567</v>
      </c>
      <c r="B81" s="1"/>
      <c r="C81" s="1"/>
      <c r="D81" s="1"/>
      <c r="E81" s="1"/>
      <c r="F81" s="12"/>
      <c r="G81" s="12"/>
      <c r="H81" s="32"/>
      <c r="I81" s="311"/>
      <c r="J81" s="311"/>
      <c r="K81" s="9"/>
      <c r="L81" s="545"/>
      <c r="M81" s="34"/>
    </row>
    <row r="82" spans="1:13" ht="12.6" customHeight="1" x14ac:dyDescent="0.2">
      <c r="A82" s="22"/>
      <c r="B82" s="1"/>
      <c r="C82" s="1"/>
      <c r="D82" s="1"/>
      <c r="E82" s="1"/>
      <c r="F82" s="12"/>
      <c r="G82" s="12"/>
      <c r="H82" s="32"/>
      <c r="I82" s="311"/>
      <c r="J82" s="311"/>
      <c r="K82" s="9"/>
      <c r="L82" s="545"/>
      <c r="M82" s="34"/>
    </row>
    <row r="83" spans="1:13" ht="12.6" customHeight="1" x14ac:dyDescent="0.2">
      <c r="A83" s="22" t="s">
        <v>568</v>
      </c>
      <c r="B83" s="1"/>
      <c r="C83" s="1"/>
      <c r="D83" s="1"/>
      <c r="E83" s="1"/>
      <c r="F83" s="12"/>
      <c r="G83" s="12"/>
      <c r="H83" s="18"/>
      <c r="I83" s="313"/>
      <c r="J83" s="313"/>
      <c r="K83" s="12"/>
      <c r="L83" s="546"/>
      <c r="M83" s="19"/>
    </row>
    <row r="84" spans="1:13" ht="12.6" customHeight="1" x14ac:dyDescent="0.2">
      <c r="A84" s="1" t="s">
        <v>468</v>
      </c>
      <c r="B84" s="1"/>
      <c r="C84" s="1"/>
      <c r="D84" s="1"/>
      <c r="E84" s="1" t="s">
        <v>244</v>
      </c>
      <c r="F84" s="28" t="s">
        <v>469</v>
      </c>
      <c r="G84" s="28" t="s">
        <v>812</v>
      </c>
      <c r="H84" s="43" t="s">
        <v>119</v>
      </c>
      <c r="I84" s="174">
        <v>9360</v>
      </c>
      <c r="J84" s="174">
        <v>400</v>
      </c>
      <c r="K84" s="37">
        <v>96</v>
      </c>
      <c r="L84" s="533"/>
      <c r="M84" s="165">
        <f>K84*L84</f>
        <v>0</v>
      </c>
    </row>
    <row r="85" spans="1:13" ht="12.6" customHeight="1" x14ac:dyDescent="0.2">
      <c r="A85" s="1" t="s">
        <v>472</v>
      </c>
      <c r="B85" s="1"/>
      <c r="C85" s="1"/>
      <c r="D85" s="1"/>
      <c r="E85" s="1" t="s">
        <v>244</v>
      </c>
      <c r="F85" s="28" t="s">
        <v>19</v>
      </c>
      <c r="G85" s="28" t="s">
        <v>812</v>
      </c>
      <c r="H85" s="43" t="s">
        <v>119</v>
      </c>
      <c r="I85" s="174">
        <v>9360</v>
      </c>
      <c r="J85" s="174">
        <v>400</v>
      </c>
      <c r="K85" s="37">
        <v>96</v>
      </c>
      <c r="L85" s="533"/>
      <c r="M85" s="165">
        <f>K85*L85</f>
        <v>0</v>
      </c>
    </row>
    <row r="86" spans="1:13" ht="12.6" customHeight="1" x14ac:dyDescent="0.2">
      <c r="A86" s="1" t="s">
        <v>474</v>
      </c>
      <c r="B86" s="1"/>
      <c r="C86" s="1"/>
      <c r="D86" s="1"/>
      <c r="E86" s="1"/>
      <c r="F86" s="28" t="s">
        <v>19</v>
      </c>
      <c r="G86" s="28" t="s">
        <v>812</v>
      </c>
      <c r="H86" s="35" t="s">
        <v>354</v>
      </c>
      <c r="I86" s="174">
        <v>6</v>
      </c>
      <c r="J86" s="174" t="s">
        <v>569</v>
      </c>
      <c r="K86" s="37">
        <v>12</v>
      </c>
      <c r="L86" s="533"/>
      <c r="M86" s="165">
        <f>K86*L86</f>
        <v>0</v>
      </c>
    </row>
    <row r="87" spans="1:13" ht="12.6" customHeight="1" x14ac:dyDescent="0.2">
      <c r="A87" s="1" t="s">
        <v>463</v>
      </c>
      <c r="B87" s="1"/>
      <c r="C87" s="1"/>
      <c r="D87" s="1"/>
      <c r="E87" s="1"/>
      <c r="F87" s="28" t="s">
        <v>418</v>
      </c>
      <c r="G87" s="28" t="s">
        <v>812</v>
      </c>
      <c r="H87" s="43" t="s">
        <v>354</v>
      </c>
      <c r="I87" s="174">
        <v>6</v>
      </c>
      <c r="J87" s="174">
        <v>1</v>
      </c>
      <c r="K87" s="37">
        <v>6</v>
      </c>
      <c r="L87" s="533"/>
      <c r="M87" s="165">
        <f>K87*L87</f>
        <v>0</v>
      </c>
    </row>
    <row r="88" spans="1:13" ht="12.6" customHeight="1" x14ac:dyDescent="0.2">
      <c r="A88" s="1" t="s">
        <v>464</v>
      </c>
      <c r="B88" s="1"/>
      <c r="C88" s="1"/>
      <c r="D88" s="1"/>
      <c r="E88" s="1"/>
      <c r="F88" s="28" t="s">
        <v>465</v>
      </c>
      <c r="G88" s="28" t="s">
        <v>812</v>
      </c>
      <c r="H88" s="43" t="s">
        <v>354</v>
      </c>
      <c r="I88" s="177">
        <v>6</v>
      </c>
      <c r="J88" s="177">
        <v>1</v>
      </c>
      <c r="K88" s="28">
        <v>6</v>
      </c>
      <c r="L88" s="533"/>
      <c r="M88" s="165">
        <f>K88*L88</f>
        <v>0</v>
      </c>
    </row>
    <row r="89" spans="1:13" ht="12.6" customHeight="1" x14ac:dyDescent="0.2">
      <c r="A89" s="1" t="s">
        <v>11</v>
      </c>
      <c r="B89" s="1"/>
      <c r="C89" s="1"/>
      <c r="D89" s="1"/>
      <c r="E89" s="1"/>
      <c r="F89" s="12"/>
      <c r="G89" s="12"/>
      <c r="H89" s="234" t="s">
        <v>490</v>
      </c>
      <c r="I89" s="323"/>
      <c r="J89" s="323"/>
      <c r="K89" s="9"/>
      <c r="L89" s="545"/>
      <c r="M89" s="19"/>
    </row>
    <row r="90" spans="1:13" ht="12.6" customHeight="1" x14ac:dyDescent="0.2">
      <c r="A90" s="1" t="s">
        <v>11</v>
      </c>
      <c r="B90" s="1"/>
      <c r="C90" s="1"/>
      <c r="D90" s="1"/>
      <c r="E90" s="1"/>
      <c r="F90" s="12"/>
      <c r="G90" s="12"/>
      <c r="H90" s="60" t="s">
        <v>491</v>
      </c>
      <c r="I90" s="311"/>
      <c r="J90" s="311"/>
      <c r="K90" s="9"/>
      <c r="L90" s="545"/>
      <c r="M90" s="19"/>
    </row>
    <row r="91" spans="1:13" ht="12.6" customHeight="1" x14ac:dyDescent="0.2">
      <c r="A91" s="22" t="s">
        <v>570</v>
      </c>
      <c r="B91" s="1"/>
      <c r="C91" s="1"/>
      <c r="D91" s="1"/>
      <c r="E91" s="1"/>
      <c r="F91" s="12"/>
      <c r="G91" s="12"/>
      <c r="H91" s="32"/>
      <c r="I91" s="311"/>
      <c r="J91" s="311"/>
      <c r="K91" s="9"/>
      <c r="L91" s="545"/>
      <c r="M91" s="19"/>
    </row>
    <row r="92" spans="1:13" ht="12.6" customHeight="1" x14ac:dyDescent="0.2">
      <c r="A92" s="1" t="s">
        <v>492</v>
      </c>
      <c r="B92" s="1"/>
      <c r="C92" s="1"/>
      <c r="D92" s="1"/>
      <c r="E92" s="1"/>
      <c r="F92" s="28" t="s">
        <v>451</v>
      </c>
      <c r="G92" s="28" t="s">
        <v>22</v>
      </c>
      <c r="H92" s="35" t="s">
        <v>494</v>
      </c>
      <c r="I92" s="174">
        <v>3000</v>
      </c>
      <c r="J92" s="174">
        <v>1000</v>
      </c>
      <c r="K92" s="37">
        <v>3</v>
      </c>
      <c r="L92" s="533"/>
      <c r="M92" s="165">
        <f t="shared" ref="M92:M97" si="7">K92*L92</f>
        <v>0</v>
      </c>
    </row>
    <row r="93" spans="1:13" ht="12.6" customHeight="1" x14ac:dyDescent="0.2">
      <c r="A93" s="1" t="s">
        <v>468</v>
      </c>
      <c r="B93" s="1"/>
      <c r="C93" s="1"/>
      <c r="D93" s="1"/>
      <c r="E93" s="1"/>
      <c r="F93" s="28" t="s">
        <v>469</v>
      </c>
      <c r="G93" s="28" t="s">
        <v>812</v>
      </c>
      <c r="H93" s="35" t="s">
        <v>494</v>
      </c>
      <c r="I93" s="174">
        <v>3000</v>
      </c>
      <c r="J93" s="174">
        <v>100</v>
      </c>
      <c r="K93" s="37">
        <v>30</v>
      </c>
      <c r="L93" s="533"/>
      <c r="M93" s="165">
        <f t="shared" si="7"/>
        <v>0</v>
      </c>
    </row>
    <row r="94" spans="1:13" ht="12.6" customHeight="1" x14ac:dyDescent="0.2">
      <c r="A94" s="1" t="s">
        <v>472</v>
      </c>
      <c r="B94" s="1"/>
      <c r="C94" s="1"/>
      <c r="D94" s="1"/>
      <c r="E94" s="1"/>
      <c r="F94" s="28" t="s">
        <v>19</v>
      </c>
      <c r="G94" s="28" t="s">
        <v>812</v>
      </c>
      <c r="H94" s="35" t="s">
        <v>494</v>
      </c>
      <c r="I94" s="174">
        <v>3000</v>
      </c>
      <c r="J94" s="174">
        <v>100</v>
      </c>
      <c r="K94" s="37">
        <v>30</v>
      </c>
      <c r="L94" s="533"/>
      <c r="M94" s="165">
        <f t="shared" si="7"/>
        <v>0</v>
      </c>
    </row>
    <row r="95" spans="1:13" ht="12.6" customHeight="1" x14ac:dyDescent="0.2">
      <c r="A95" s="1" t="s">
        <v>474</v>
      </c>
      <c r="B95" s="1"/>
      <c r="C95" s="1"/>
      <c r="D95" s="1"/>
      <c r="E95" s="1"/>
      <c r="F95" s="28" t="s">
        <v>19</v>
      </c>
      <c r="G95" s="28" t="s">
        <v>812</v>
      </c>
      <c r="H95" s="35" t="s">
        <v>495</v>
      </c>
      <c r="I95" s="174">
        <v>3000</v>
      </c>
      <c r="J95" s="174">
        <v>400</v>
      </c>
      <c r="K95" s="37">
        <v>8</v>
      </c>
      <c r="L95" s="533"/>
      <c r="M95" s="165">
        <f t="shared" si="7"/>
        <v>0</v>
      </c>
    </row>
    <row r="96" spans="1:13" ht="12.6" customHeight="1" x14ac:dyDescent="0.2">
      <c r="A96" s="1" t="s">
        <v>463</v>
      </c>
      <c r="B96" s="1"/>
      <c r="C96" s="1"/>
      <c r="D96" s="1"/>
      <c r="E96" s="1"/>
      <c r="F96" s="28" t="s">
        <v>418</v>
      </c>
      <c r="G96" s="28" t="s">
        <v>812</v>
      </c>
      <c r="H96" s="43" t="s">
        <v>399</v>
      </c>
      <c r="I96" s="174">
        <v>3000</v>
      </c>
      <c r="J96" s="177">
        <v>4000</v>
      </c>
      <c r="K96" s="28">
        <v>2</v>
      </c>
      <c r="L96" s="533"/>
      <c r="M96" s="165">
        <f t="shared" si="7"/>
        <v>0</v>
      </c>
    </row>
    <row r="97" spans="1:13" ht="12.6" customHeight="1" x14ac:dyDescent="0.2">
      <c r="A97" s="1" t="s">
        <v>464</v>
      </c>
      <c r="B97" s="1"/>
      <c r="C97" s="1"/>
      <c r="D97" s="1"/>
      <c r="E97" s="1"/>
      <c r="F97" s="28" t="s">
        <v>465</v>
      </c>
      <c r="G97" s="28" t="s">
        <v>812</v>
      </c>
      <c r="H97" s="43" t="s">
        <v>399</v>
      </c>
      <c r="I97" s="164">
        <v>3000</v>
      </c>
      <c r="J97" s="177">
        <v>4000</v>
      </c>
      <c r="K97" s="28">
        <v>2</v>
      </c>
      <c r="L97" s="533"/>
      <c r="M97" s="165">
        <f t="shared" si="7"/>
        <v>0</v>
      </c>
    </row>
    <row r="98" spans="1:13" ht="12.6" customHeight="1" x14ac:dyDescent="0.2">
      <c r="A98" s="1" t="s">
        <v>11</v>
      </c>
      <c r="B98" s="1"/>
      <c r="C98" s="1"/>
      <c r="D98" s="1"/>
      <c r="E98" s="1"/>
      <c r="F98" s="12"/>
      <c r="G98" s="12"/>
      <c r="H98" s="50" t="s">
        <v>496</v>
      </c>
      <c r="I98" s="311"/>
      <c r="J98" s="311"/>
      <c r="K98" s="9"/>
      <c r="L98" s="545"/>
      <c r="M98" s="19"/>
    </row>
    <row r="99" spans="1:13" ht="12.6" customHeight="1" x14ac:dyDescent="0.2">
      <c r="A99" s="22" t="s">
        <v>571</v>
      </c>
      <c r="B99" s="1"/>
      <c r="C99" s="1"/>
      <c r="D99" s="1"/>
      <c r="E99" s="1"/>
      <c r="F99" s="12"/>
      <c r="G99" s="12"/>
      <c r="H99" s="18"/>
      <c r="I99" s="313"/>
      <c r="J99" s="313"/>
      <c r="K99" s="12"/>
      <c r="L99" s="546"/>
      <c r="M99" s="19"/>
    </row>
    <row r="100" spans="1:13" ht="12.6" customHeight="1" x14ac:dyDescent="0.2">
      <c r="A100" s="1" t="s">
        <v>498</v>
      </c>
      <c r="B100" s="1"/>
      <c r="C100" s="1"/>
      <c r="D100" s="1"/>
      <c r="E100" s="461"/>
      <c r="F100" s="28" t="s">
        <v>499</v>
      </c>
      <c r="G100" s="101" t="s">
        <v>812</v>
      </c>
      <c r="H100" s="101" t="s">
        <v>119</v>
      </c>
      <c r="I100" s="182">
        <v>5216</v>
      </c>
      <c r="J100" s="182">
        <v>5000</v>
      </c>
      <c r="K100" s="101">
        <v>2</v>
      </c>
      <c r="L100" s="533"/>
      <c r="M100" s="165">
        <f t="shared" ref="M100:M109" si="8">K100*L100</f>
        <v>0</v>
      </c>
    </row>
    <row r="101" spans="1:13" ht="12.6" customHeight="1" x14ac:dyDescent="0.2">
      <c r="A101" s="1" t="s">
        <v>500</v>
      </c>
      <c r="B101" s="1"/>
      <c r="C101" s="1"/>
      <c r="D101" s="1"/>
      <c r="E101" s="461"/>
      <c r="F101" s="28" t="s">
        <v>418</v>
      </c>
      <c r="G101" s="101" t="s">
        <v>812</v>
      </c>
      <c r="H101" s="28" t="s">
        <v>119</v>
      </c>
      <c r="I101" s="182">
        <v>5216</v>
      </c>
      <c r="J101" s="326">
        <v>5000</v>
      </c>
      <c r="K101" s="28">
        <v>2</v>
      </c>
      <c r="L101" s="533"/>
      <c r="M101" s="165">
        <f t="shared" si="8"/>
        <v>0</v>
      </c>
    </row>
    <row r="102" spans="1:13" ht="12.6" customHeight="1" x14ac:dyDescent="0.2">
      <c r="A102" s="1" t="s">
        <v>501</v>
      </c>
      <c r="B102" s="1"/>
      <c r="C102" s="1"/>
      <c r="D102" s="1"/>
      <c r="E102" s="461"/>
      <c r="F102" s="28" t="s">
        <v>418</v>
      </c>
      <c r="G102" s="101" t="s">
        <v>812</v>
      </c>
      <c r="H102" s="28" t="s">
        <v>119</v>
      </c>
      <c r="I102" s="182">
        <v>5216</v>
      </c>
      <c r="J102" s="326">
        <v>10000</v>
      </c>
      <c r="K102" s="28">
        <v>1</v>
      </c>
      <c r="L102" s="533"/>
      <c r="M102" s="165">
        <f t="shared" si="8"/>
        <v>0</v>
      </c>
    </row>
    <row r="103" spans="1:13" ht="12.6" customHeight="1" x14ac:dyDescent="0.2">
      <c r="A103" s="1" t="s">
        <v>502</v>
      </c>
      <c r="B103" s="1"/>
      <c r="C103" s="1"/>
      <c r="D103" s="1"/>
      <c r="E103" s="461"/>
      <c r="F103" s="28" t="s">
        <v>503</v>
      </c>
      <c r="G103" s="101" t="s">
        <v>812</v>
      </c>
      <c r="H103" s="28" t="s">
        <v>119</v>
      </c>
      <c r="I103" s="182">
        <v>5216</v>
      </c>
      <c r="J103" s="326">
        <v>10000</v>
      </c>
      <c r="K103" s="28">
        <v>1</v>
      </c>
      <c r="L103" s="533"/>
      <c r="M103" s="165">
        <f t="shared" si="8"/>
        <v>0</v>
      </c>
    </row>
    <row r="104" spans="1:13" ht="12.6" customHeight="1" x14ac:dyDescent="0.2">
      <c r="A104" s="1" t="s">
        <v>504</v>
      </c>
      <c r="B104" s="1"/>
      <c r="C104" s="1"/>
      <c r="D104" s="1"/>
      <c r="E104" s="461"/>
      <c r="F104" s="28" t="s">
        <v>505</v>
      </c>
      <c r="G104" s="101" t="s">
        <v>812</v>
      </c>
      <c r="H104" s="28" t="s">
        <v>119</v>
      </c>
      <c r="I104" s="182">
        <v>5216</v>
      </c>
      <c r="J104" s="326">
        <v>10000</v>
      </c>
      <c r="K104" s="28">
        <v>1</v>
      </c>
      <c r="L104" s="533"/>
      <c r="M104" s="165">
        <f t="shared" si="8"/>
        <v>0</v>
      </c>
    </row>
    <row r="105" spans="1:13" ht="12.6" customHeight="1" x14ac:dyDescent="0.2">
      <c r="A105" s="1" t="s">
        <v>464</v>
      </c>
      <c r="B105" s="1"/>
      <c r="C105" s="1"/>
      <c r="D105" s="1"/>
      <c r="E105" s="461"/>
      <c r="F105" s="28" t="s">
        <v>465</v>
      </c>
      <c r="G105" s="101" t="s">
        <v>812</v>
      </c>
      <c r="H105" s="28" t="s">
        <v>119</v>
      </c>
      <c r="I105" s="182">
        <v>5216</v>
      </c>
      <c r="J105" s="326">
        <v>40000</v>
      </c>
      <c r="K105" s="28">
        <v>1</v>
      </c>
      <c r="L105" s="533"/>
      <c r="M105" s="165">
        <f t="shared" si="8"/>
        <v>0</v>
      </c>
    </row>
    <row r="106" spans="1:13" ht="12.6" customHeight="1" x14ac:dyDescent="0.2">
      <c r="A106" s="1" t="s">
        <v>468</v>
      </c>
      <c r="B106" s="1"/>
      <c r="C106" s="1"/>
      <c r="D106" s="1"/>
      <c r="E106" s="461"/>
      <c r="F106" s="28" t="s">
        <v>469</v>
      </c>
      <c r="G106" s="101" t="s">
        <v>812</v>
      </c>
      <c r="H106" s="28" t="s">
        <v>34</v>
      </c>
      <c r="I106" s="164">
        <v>13266</v>
      </c>
      <c r="J106" s="326">
        <v>500</v>
      </c>
      <c r="K106" s="28">
        <v>26</v>
      </c>
      <c r="L106" s="533"/>
      <c r="M106" s="165">
        <f t="shared" si="8"/>
        <v>0</v>
      </c>
    </row>
    <row r="107" spans="1:13" ht="12.6" customHeight="1" x14ac:dyDescent="0.2">
      <c r="A107" s="1" t="s">
        <v>472</v>
      </c>
      <c r="B107" s="1"/>
      <c r="C107" s="1"/>
      <c r="D107" s="1"/>
      <c r="E107" s="461"/>
      <c r="F107" s="28" t="s">
        <v>19</v>
      </c>
      <c r="G107" s="101" t="s">
        <v>812</v>
      </c>
      <c r="H107" s="28" t="s">
        <v>34</v>
      </c>
      <c r="I107" s="164">
        <v>13266</v>
      </c>
      <c r="J107" s="326">
        <v>500</v>
      </c>
      <c r="K107" s="28">
        <v>26</v>
      </c>
      <c r="L107" s="533"/>
      <c r="M107" s="165">
        <f t="shared" si="8"/>
        <v>0</v>
      </c>
    </row>
    <row r="108" spans="1:13" ht="12.6" customHeight="1" x14ac:dyDescent="0.2">
      <c r="A108" s="1" t="s">
        <v>474</v>
      </c>
      <c r="B108" s="1"/>
      <c r="C108" s="1"/>
      <c r="D108" s="1"/>
      <c r="E108" s="461"/>
      <c r="F108" s="28" t="s">
        <v>19</v>
      </c>
      <c r="G108" s="101" t="s">
        <v>812</v>
      </c>
      <c r="H108" s="28" t="s">
        <v>34</v>
      </c>
      <c r="I108" s="164">
        <v>13266</v>
      </c>
      <c r="J108" s="326">
        <v>10000</v>
      </c>
      <c r="K108" s="28">
        <v>8</v>
      </c>
      <c r="L108" s="533"/>
      <c r="M108" s="165">
        <f t="shared" si="8"/>
        <v>0</v>
      </c>
    </row>
    <row r="109" spans="1:13" ht="12.6" customHeight="1" x14ac:dyDescent="0.2">
      <c r="A109" s="1" t="s">
        <v>506</v>
      </c>
      <c r="B109" s="1"/>
      <c r="C109" s="1"/>
      <c r="D109" s="1"/>
      <c r="E109" s="461"/>
      <c r="F109" s="28" t="s">
        <v>507</v>
      </c>
      <c r="G109" s="101" t="s">
        <v>824</v>
      </c>
      <c r="H109" s="28" t="s">
        <v>34</v>
      </c>
      <c r="I109" s="164">
        <v>13266</v>
      </c>
      <c r="J109" s="326">
        <v>8000</v>
      </c>
      <c r="K109" s="28">
        <v>1</v>
      </c>
      <c r="L109" s="533"/>
      <c r="M109" s="165">
        <f t="shared" si="8"/>
        <v>0</v>
      </c>
    </row>
    <row r="110" spans="1:13" ht="12.6" customHeight="1" x14ac:dyDescent="0.2">
      <c r="A110" s="1"/>
      <c r="B110" s="1"/>
      <c r="C110" s="1"/>
      <c r="D110" s="1"/>
      <c r="E110" s="1"/>
      <c r="F110" s="9"/>
      <c r="G110" s="9"/>
      <c r="H110" s="32"/>
      <c r="I110" s="311"/>
      <c r="J110" s="311"/>
      <c r="K110" s="9"/>
      <c r="L110" s="548"/>
      <c r="M110" s="215"/>
    </row>
    <row r="111" spans="1:13" ht="12.6" customHeight="1" x14ac:dyDescent="0.2">
      <c r="A111" s="22" t="s">
        <v>572</v>
      </c>
      <c r="B111" s="1"/>
      <c r="C111" s="1"/>
      <c r="D111" s="1"/>
      <c r="E111" s="1"/>
      <c r="F111" s="12"/>
      <c r="G111" s="12"/>
      <c r="H111" s="18"/>
      <c r="I111" s="313"/>
      <c r="J111" s="313"/>
      <c r="K111" s="12"/>
      <c r="L111" s="546"/>
      <c r="M111" s="19"/>
    </row>
    <row r="112" spans="1:13" ht="12.6" customHeight="1" x14ac:dyDescent="0.2">
      <c r="A112" s="1" t="s">
        <v>573</v>
      </c>
      <c r="B112" s="1"/>
      <c r="C112" s="1"/>
      <c r="D112" s="1"/>
      <c r="E112" s="1"/>
      <c r="F112" s="28" t="s">
        <v>451</v>
      </c>
      <c r="G112" s="28" t="s">
        <v>22</v>
      </c>
      <c r="H112" s="35" t="s">
        <v>574</v>
      </c>
      <c r="I112" s="174">
        <v>34</v>
      </c>
      <c r="J112" s="174">
        <v>0.25</v>
      </c>
      <c r="K112" s="36">
        <v>9</v>
      </c>
      <c r="L112" s="533"/>
      <c r="M112" s="165">
        <f>K112*L112</f>
        <v>0</v>
      </c>
    </row>
    <row r="113" spans="1:13" ht="12.6" customHeight="1" x14ac:dyDescent="0.2">
      <c r="A113" s="1" t="s">
        <v>575</v>
      </c>
      <c r="B113" s="1"/>
      <c r="C113" s="1"/>
      <c r="D113" s="1"/>
      <c r="E113" s="1"/>
      <c r="F113" s="28" t="s">
        <v>576</v>
      </c>
      <c r="G113" s="28" t="s">
        <v>810</v>
      </c>
      <c r="H113" s="29" t="s">
        <v>574</v>
      </c>
      <c r="I113" s="174">
        <v>34</v>
      </c>
      <c r="J113" s="174">
        <v>0.25</v>
      </c>
      <c r="K113" s="28">
        <v>9</v>
      </c>
      <c r="L113" s="533"/>
      <c r="M113" s="165">
        <f>K113*L113</f>
        <v>0</v>
      </c>
    </row>
    <row r="114" spans="1:13" ht="12.6" customHeight="1" x14ac:dyDescent="0.2">
      <c r="A114" s="1"/>
      <c r="B114" s="1"/>
      <c r="C114" s="1"/>
      <c r="D114" s="1"/>
      <c r="E114" s="1"/>
      <c r="F114" s="12"/>
      <c r="G114" s="12"/>
      <c r="H114" s="12" t="s">
        <v>577</v>
      </c>
      <c r="I114" s="323"/>
      <c r="J114" s="323"/>
      <c r="K114" s="9"/>
      <c r="L114" s="532"/>
      <c r="M114" s="116"/>
    </row>
    <row r="115" spans="1:13" ht="12.6" customHeight="1" x14ac:dyDescent="0.2">
      <c r="A115" s="1"/>
      <c r="B115" s="1"/>
      <c r="C115" s="1"/>
      <c r="D115" s="1"/>
      <c r="E115" s="1"/>
      <c r="F115" s="12"/>
      <c r="G115" s="12"/>
      <c r="H115" s="9" t="s">
        <v>578</v>
      </c>
      <c r="I115" s="311"/>
      <c r="J115" s="311"/>
      <c r="K115" s="9"/>
      <c r="L115" s="532"/>
      <c r="M115" s="116"/>
    </row>
    <row r="116" spans="1:13" ht="12.6" customHeight="1" x14ac:dyDescent="0.2">
      <c r="A116" s="1" t="s">
        <v>11</v>
      </c>
      <c r="B116" s="1"/>
      <c r="C116" s="1"/>
      <c r="D116" s="1"/>
      <c r="E116" s="1"/>
      <c r="F116" s="12"/>
      <c r="G116" s="12"/>
      <c r="H116" s="9" t="s">
        <v>579</v>
      </c>
      <c r="I116" s="311"/>
      <c r="J116" s="311"/>
      <c r="K116" s="9"/>
      <c r="L116" s="545"/>
      <c r="M116" s="19"/>
    </row>
    <row r="117" spans="1:13" ht="12.6" customHeight="1" x14ac:dyDescent="0.2">
      <c r="A117" s="22" t="s">
        <v>580</v>
      </c>
      <c r="B117" s="1"/>
      <c r="C117" s="1"/>
      <c r="D117" s="1"/>
      <c r="E117" s="1"/>
      <c r="F117" s="12"/>
      <c r="G117" s="12"/>
      <c r="H117" s="18"/>
      <c r="I117" s="313"/>
      <c r="J117" s="313"/>
      <c r="K117" s="12"/>
      <c r="L117" s="546"/>
      <c r="M117" s="19"/>
    </row>
    <row r="118" spans="1:13" ht="12.6" customHeight="1" x14ac:dyDescent="0.2">
      <c r="A118" s="1" t="s">
        <v>581</v>
      </c>
      <c r="B118" s="1"/>
      <c r="C118" s="1"/>
      <c r="D118" s="1"/>
      <c r="E118" s="1"/>
      <c r="F118" s="28" t="s">
        <v>451</v>
      </c>
      <c r="G118" s="28" t="s">
        <v>22</v>
      </c>
      <c r="H118" s="29" t="s">
        <v>582</v>
      </c>
      <c r="I118" s="392">
        <v>20</v>
      </c>
      <c r="J118" s="392">
        <v>0.25</v>
      </c>
      <c r="K118" s="175">
        <v>5</v>
      </c>
      <c r="L118" s="533"/>
      <c r="M118" s="165">
        <f>K118*L118</f>
        <v>0</v>
      </c>
    </row>
    <row r="119" spans="1:13" ht="12.6" customHeight="1" x14ac:dyDescent="0.2">
      <c r="A119" s="1" t="s">
        <v>11</v>
      </c>
      <c r="B119" s="1"/>
      <c r="C119" s="1"/>
      <c r="D119" s="1"/>
      <c r="E119" s="1"/>
      <c r="F119" s="12"/>
      <c r="G119" s="12"/>
      <c r="H119" s="32"/>
      <c r="I119" s="311"/>
      <c r="J119" s="311"/>
      <c r="K119" s="9"/>
      <c r="L119" s="545"/>
      <c r="M119" s="216"/>
    </row>
    <row r="120" spans="1:13" ht="12.6" customHeight="1" x14ac:dyDescent="0.2">
      <c r="A120" s="55" t="s">
        <v>583</v>
      </c>
      <c r="B120" s="14"/>
      <c r="C120" s="14"/>
      <c r="D120" s="14"/>
      <c r="E120" s="79"/>
      <c r="F120" s="57"/>
      <c r="G120" s="57"/>
      <c r="H120" s="57"/>
      <c r="I120" s="331"/>
      <c r="J120" s="331"/>
      <c r="K120" s="57"/>
      <c r="L120" s="532"/>
      <c r="M120" s="116"/>
    </row>
    <row r="121" spans="1:13" ht="12.6" customHeight="1" x14ac:dyDescent="0.2">
      <c r="A121" s="14" t="s">
        <v>213</v>
      </c>
      <c r="B121" s="14"/>
      <c r="C121" s="14"/>
      <c r="D121" s="14"/>
      <c r="E121" s="79"/>
      <c r="F121" s="69" t="s">
        <v>539</v>
      </c>
      <c r="G121" s="69" t="s">
        <v>22</v>
      </c>
      <c r="H121" s="35" t="s">
        <v>46</v>
      </c>
      <c r="I121" s="174">
        <v>26</v>
      </c>
      <c r="J121" s="174">
        <v>0.3</v>
      </c>
      <c r="K121" s="36">
        <v>6</v>
      </c>
      <c r="L121" s="533"/>
      <c r="M121" s="165">
        <f>K121*L121</f>
        <v>0</v>
      </c>
    </row>
    <row r="122" spans="1:13" ht="12.6" customHeight="1" x14ac:dyDescent="0.2">
      <c r="A122" s="14" t="s">
        <v>215</v>
      </c>
      <c r="B122" s="14"/>
      <c r="C122" s="14"/>
      <c r="D122" s="14"/>
      <c r="E122" s="79"/>
      <c r="F122" s="69" t="s">
        <v>539</v>
      </c>
      <c r="G122" s="69" t="s">
        <v>22</v>
      </c>
      <c r="H122" s="29" t="s">
        <v>9</v>
      </c>
      <c r="I122" s="164">
        <v>29</v>
      </c>
      <c r="J122" s="164">
        <v>0.5</v>
      </c>
      <c r="K122" s="28">
        <v>15</v>
      </c>
      <c r="L122" s="533"/>
      <c r="M122" s="165">
        <f>K122*L122</f>
        <v>0</v>
      </c>
    </row>
    <row r="123" spans="1:13" ht="12.6" customHeight="1" x14ac:dyDescent="0.2">
      <c r="A123" s="1"/>
      <c r="B123" s="1"/>
      <c r="C123" s="1"/>
      <c r="D123" s="1"/>
      <c r="E123" s="1"/>
      <c r="F123" s="12"/>
      <c r="G123" s="12"/>
      <c r="H123" s="32"/>
      <c r="I123" s="311"/>
      <c r="J123" s="311"/>
      <c r="K123" s="9"/>
      <c r="L123" s="532"/>
      <c r="M123" s="116"/>
    </row>
    <row r="124" spans="1:13" ht="12.6" customHeight="1" x14ac:dyDescent="0.2">
      <c r="A124" s="22" t="s">
        <v>542</v>
      </c>
      <c r="B124" s="1"/>
      <c r="C124" s="1"/>
      <c r="D124" s="1"/>
      <c r="E124" s="1"/>
      <c r="F124" s="12"/>
      <c r="G124" s="12"/>
      <c r="H124" s="32"/>
      <c r="I124" s="311"/>
      <c r="J124" s="311"/>
      <c r="K124" s="9"/>
      <c r="L124" s="549"/>
      <c r="M124" s="506">
        <f>SUM(M23:M122)</f>
        <v>0</v>
      </c>
    </row>
    <row r="125" spans="1:13" ht="12.6" customHeight="1" x14ac:dyDescent="0.2">
      <c r="A125" s="22"/>
      <c r="B125" s="1"/>
      <c r="C125" s="1"/>
      <c r="D125" s="1"/>
      <c r="E125" s="1"/>
      <c r="F125" s="12"/>
      <c r="G125" s="12"/>
      <c r="H125" s="32"/>
      <c r="I125" s="311"/>
      <c r="J125" s="311"/>
      <c r="K125" s="9"/>
      <c r="L125" s="550"/>
      <c r="M125" s="154"/>
    </row>
    <row r="126" spans="1:13" ht="12.6" customHeight="1" x14ac:dyDescent="0.2">
      <c r="A126" s="55" t="s">
        <v>33</v>
      </c>
      <c r="B126" s="14"/>
      <c r="C126" s="14"/>
      <c r="D126" s="14"/>
      <c r="E126" s="14"/>
      <c r="F126" s="16"/>
      <c r="G126" s="16"/>
      <c r="H126" s="461"/>
      <c r="I126" s="357"/>
      <c r="J126" s="358"/>
      <c r="K126" s="461"/>
      <c r="M126" s="26"/>
    </row>
    <row r="127" spans="1:13" ht="12.6" customHeight="1" x14ac:dyDescent="0.2">
      <c r="A127" s="55"/>
      <c r="B127" s="14"/>
      <c r="C127" s="14"/>
      <c r="D127" s="14"/>
      <c r="E127" s="14"/>
      <c r="F127" s="16"/>
      <c r="G127" s="16"/>
      <c r="H127" s="461"/>
      <c r="I127" s="357"/>
      <c r="J127" s="358"/>
      <c r="K127" s="461"/>
      <c r="M127" s="26"/>
    </row>
    <row r="128" spans="1:13" ht="12.6" customHeight="1" x14ac:dyDescent="0.2">
      <c r="A128" s="22" t="s">
        <v>584</v>
      </c>
      <c r="B128" s="1"/>
      <c r="C128" s="1"/>
      <c r="D128" s="1"/>
      <c r="E128" s="461"/>
      <c r="F128" s="9"/>
      <c r="G128" s="89"/>
      <c r="H128" s="9"/>
      <c r="I128" s="311"/>
      <c r="J128" s="328"/>
      <c r="K128" s="452"/>
      <c r="L128" s="551"/>
      <c r="M128" s="217"/>
    </row>
    <row r="129" spans="1:13" ht="12.6" customHeight="1" x14ac:dyDescent="0.2">
      <c r="A129" s="22"/>
      <c r="B129" s="1"/>
      <c r="C129" s="1"/>
      <c r="D129" s="1"/>
      <c r="E129" s="461"/>
      <c r="F129" s="9"/>
      <c r="G129" s="89"/>
      <c r="H129" s="9"/>
      <c r="I129" s="311"/>
      <c r="J129" s="328"/>
      <c r="K129" s="452"/>
      <c r="L129" s="551"/>
      <c r="M129" s="217"/>
    </row>
    <row r="130" spans="1:13" ht="12.6" customHeight="1" x14ac:dyDescent="0.2">
      <c r="A130" s="22" t="s">
        <v>585</v>
      </c>
      <c r="B130" s="1"/>
      <c r="C130" s="1"/>
      <c r="D130" s="1"/>
      <c r="E130" s="461"/>
      <c r="F130" s="9"/>
      <c r="G130" s="89"/>
      <c r="H130" s="9"/>
      <c r="I130" s="311"/>
      <c r="J130" s="328"/>
      <c r="K130" s="452"/>
      <c r="L130" s="551"/>
      <c r="M130" s="217"/>
    </row>
    <row r="131" spans="1:13" ht="12.6" customHeight="1" x14ac:dyDescent="0.2">
      <c r="A131" s="1" t="s">
        <v>510</v>
      </c>
      <c r="B131" s="1"/>
      <c r="C131" s="1"/>
      <c r="D131" s="1"/>
      <c r="E131" s="461"/>
      <c r="F131" s="101" t="s">
        <v>499</v>
      </c>
      <c r="G131" s="70" t="s">
        <v>812</v>
      </c>
      <c r="H131" s="28" t="s">
        <v>511</v>
      </c>
      <c r="I131" s="182">
        <v>6445</v>
      </c>
      <c r="J131" s="164">
        <v>4000</v>
      </c>
      <c r="K131" s="28">
        <v>2</v>
      </c>
      <c r="L131" s="533"/>
      <c r="M131" s="165">
        <f t="shared" ref="M131:M138" si="9">K131*L131</f>
        <v>0</v>
      </c>
    </row>
    <row r="132" spans="1:13" ht="12.6" customHeight="1" x14ac:dyDescent="0.2">
      <c r="A132" s="1" t="s">
        <v>512</v>
      </c>
      <c r="B132" s="1"/>
      <c r="C132" s="1"/>
      <c r="D132" s="1"/>
      <c r="E132" s="461"/>
      <c r="F132" s="101" t="s">
        <v>418</v>
      </c>
      <c r="G132" s="70" t="s">
        <v>812</v>
      </c>
      <c r="H132" s="28" t="s">
        <v>511</v>
      </c>
      <c r="I132" s="182">
        <v>6445</v>
      </c>
      <c r="J132" s="164">
        <v>4000</v>
      </c>
      <c r="K132" s="28">
        <v>2</v>
      </c>
      <c r="L132" s="533"/>
      <c r="M132" s="165">
        <f t="shared" si="9"/>
        <v>0</v>
      </c>
    </row>
    <row r="133" spans="1:13" ht="12.6" customHeight="1" x14ac:dyDescent="0.2">
      <c r="A133" s="1" t="s">
        <v>513</v>
      </c>
      <c r="B133" s="1"/>
      <c r="C133" s="1"/>
      <c r="D133" s="1"/>
      <c r="E133" s="461"/>
      <c r="F133" s="101" t="s">
        <v>514</v>
      </c>
      <c r="G133" s="70" t="s">
        <v>812</v>
      </c>
      <c r="H133" s="28" t="s">
        <v>515</v>
      </c>
      <c r="I133" s="182">
        <v>6445</v>
      </c>
      <c r="J133" s="164">
        <v>4000</v>
      </c>
      <c r="K133" s="28">
        <v>2</v>
      </c>
      <c r="L133" s="533"/>
      <c r="M133" s="165">
        <f t="shared" si="9"/>
        <v>0</v>
      </c>
    </row>
    <row r="134" spans="1:13" ht="12.6" customHeight="1" x14ac:dyDescent="0.2">
      <c r="A134" s="1" t="s">
        <v>516</v>
      </c>
      <c r="B134" s="1"/>
      <c r="C134" s="1"/>
      <c r="D134" s="1"/>
      <c r="E134" s="461"/>
      <c r="F134" s="101" t="s">
        <v>503</v>
      </c>
      <c r="G134" s="70" t="s">
        <v>812</v>
      </c>
      <c r="H134" s="28" t="s">
        <v>511</v>
      </c>
      <c r="I134" s="182">
        <v>6445</v>
      </c>
      <c r="J134" s="164">
        <v>4000</v>
      </c>
      <c r="K134" s="28">
        <v>1</v>
      </c>
      <c r="L134" s="533"/>
      <c r="M134" s="165">
        <f t="shared" si="9"/>
        <v>0</v>
      </c>
    </row>
    <row r="135" spans="1:13" ht="12.6" customHeight="1" x14ac:dyDescent="0.2">
      <c r="A135" s="1" t="s">
        <v>517</v>
      </c>
      <c r="B135" s="1"/>
      <c r="C135" s="1"/>
      <c r="D135" s="1"/>
      <c r="E135" s="461"/>
      <c r="F135" s="101" t="s">
        <v>505</v>
      </c>
      <c r="G135" s="70" t="s">
        <v>812</v>
      </c>
      <c r="H135" s="28" t="s">
        <v>511</v>
      </c>
      <c r="I135" s="182">
        <v>6445</v>
      </c>
      <c r="J135" s="164">
        <v>8000</v>
      </c>
      <c r="K135" s="28">
        <v>1</v>
      </c>
      <c r="L135" s="533"/>
      <c r="M135" s="165">
        <f t="shared" si="9"/>
        <v>0</v>
      </c>
    </row>
    <row r="136" spans="1:13" ht="12.6" customHeight="1" x14ac:dyDescent="0.2">
      <c r="A136" s="1" t="s">
        <v>464</v>
      </c>
      <c r="B136" s="1"/>
      <c r="C136" s="1"/>
      <c r="D136" s="1"/>
      <c r="E136" s="461"/>
      <c r="F136" s="101" t="s">
        <v>465</v>
      </c>
      <c r="G136" s="70" t="s">
        <v>812</v>
      </c>
      <c r="H136" s="28" t="s">
        <v>511</v>
      </c>
      <c r="I136" s="182">
        <v>6445</v>
      </c>
      <c r="J136" s="164">
        <v>40000</v>
      </c>
      <c r="K136" s="28">
        <v>1</v>
      </c>
      <c r="L136" s="533"/>
      <c r="M136" s="165">
        <f t="shared" si="9"/>
        <v>0</v>
      </c>
    </row>
    <row r="137" spans="1:13" ht="12.6" customHeight="1" x14ac:dyDescent="0.2">
      <c r="A137" s="1" t="s">
        <v>518</v>
      </c>
      <c r="B137" s="1"/>
      <c r="C137" s="1"/>
      <c r="D137" s="1"/>
      <c r="E137" s="461"/>
      <c r="F137" s="101" t="s">
        <v>35</v>
      </c>
      <c r="G137" s="70" t="s">
        <v>812</v>
      </c>
      <c r="H137" s="28" t="s">
        <v>511</v>
      </c>
      <c r="I137" s="182">
        <v>6445</v>
      </c>
      <c r="J137" s="164">
        <v>40000</v>
      </c>
      <c r="K137" s="28">
        <v>1</v>
      </c>
      <c r="L137" s="533"/>
      <c r="M137" s="165">
        <f t="shared" si="9"/>
        <v>0</v>
      </c>
    </row>
    <row r="138" spans="1:13" ht="12.6" customHeight="1" x14ac:dyDescent="0.2">
      <c r="A138" s="1" t="s">
        <v>519</v>
      </c>
      <c r="B138" s="1"/>
      <c r="C138" s="1"/>
      <c r="D138" s="1"/>
      <c r="E138" s="461"/>
      <c r="F138" s="101" t="s">
        <v>520</v>
      </c>
      <c r="G138" s="70" t="s">
        <v>812</v>
      </c>
      <c r="H138" s="28" t="s">
        <v>511</v>
      </c>
      <c r="I138" s="182">
        <v>6445</v>
      </c>
      <c r="J138" s="164">
        <v>80000</v>
      </c>
      <c r="K138" s="28">
        <v>1</v>
      </c>
      <c r="L138" s="533"/>
      <c r="M138" s="165">
        <f t="shared" si="9"/>
        <v>0</v>
      </c>
    </row>
    <row r="139" spans="1:13" ht="12.6" customHeight="1" x14ac:dyDescent="0.2">
      <c r="A139" s="1"/>
      <c r="B139" s="1"/>
      <c r="C139" s="1"/>
      <c r="D139" s="1"/>
      <c r="E139" s="461"/>
      <c r="F139" s="269" t="s">
        <v>521</v>
      </c>
      <c r="G139" s="53"/>
      <c r="H139" s="8"/>
      <c r="I139" s="347"/>
      <c r="J139" s="311"/>
      <c r="K139" s="9"/>
      <c r="L139" s="548"/>
      <c r="M139" s="217"/>
    </row>
    <row r="140" spans="1:13" ht="12.6" customHeight="1" x14ac:dyDescent="0.2">
      <c r="A140" s="22" t="s">
        <v>586</v>
      </c>
      <c r="B140" s="1"/>
      <c r="C140" s="1"/>
      <c r="D140" s="1"/>
      <c r="E140" s="461"/>
      <c r="F140" s="9"/>
      <c r="G140" s="89"/>
      <c r="H140" s="9"/>
      <c r="I140" s="311"/>
      <c r="J140" s="328"/>
      <c r="K140" s="9"/>
      <c r="L140" s="548"/>
      <c r="M140" s="217"/>
    </row>
    <row r="141" spans="1:13" ht="12.6" customHeight="1" x14ac:dyDescent="0.2">
      <c r="A141" s="1" t="s">
        <v>512</v>
      </c>
      <c r="B141" s="1"/>
      <c r="C141" s="1"/>
      <c r="D141" s="1"/>
      <c r="E141" s="461"/>
      <c r="F141" s="101" t="s">
        <v>418</v>
      </c>
      <c r="G141" s="70" t="s">
        <v>812</v>
      </c>
      <c r="H141" s="28" t="s">
        <v>523</v>
      </c>
      <c r="I141" s="182">
        <v>19261</v>
      </c>
      <c r="J141" s="164">
        <v>16000</v>
      </c>
      <c r="K141" s="28">
        <v>2</v>
      </c>
      <c r="L141" s="533"/>
      <c r="M141" s="165">
        <f>K141*L141</f>
        <v>0</v>
      </c>
    </row>
    <row r="142" spans="1:13" ht="12.6" customHeight="1" x14ac:dyDescent="0.2">
      <c r="A142" s="1" t="s">
        <v>464</v>
      </c>
      <c r="B142" s="1"/>
      <c r="C142" s="1"/>
      <c r="D142" s="1"/>
      <c r="E142" s="461"/>
      <c r="F142" s="101" t="s">
        <v>465</v>
      </c>
      <c r="G142" s="70" t="s">
        <v>812</v>
      </c>
      <c r="H142" s="28" t="s">
        <v>523</v>
      </c>
      <c r="I142" s="182">
        <v>19261</v>
      </c>
      <c r="J142" s="164">
        <v>16000</v>
      </c>
      <c r="K142" s="28">
        <v>2</v>
      </c>
      <c r="L142" s="533"/>
      <c r="M142" s="165">
        <f>K142*L142</f>
        <v>0</v>
      </c>
    </row>
    <row r="143" spans="1:13" ht="12.6" customHeight="1" x14ac:dyDescent="0.2">
      <c r="A143" s="1"/>
      <c r="B143" s="1"/>
      <c r="C143" s="1"/>
      <c r="D143" s="1"/>
      <c r="E143" s="461"/>
      <c r="F143" s="269" t="s">
        <v>521</v>
      </c>
      <c r="G143" s="53"/>
      <c r="H143" s="8"/>
      <c r="I143" s="347"/>
      <c r="J143" s="311"/>
      <c r="K143" s="9"/>
      <c r="L143" s="548"/>
      <c r="M143" s="217"/>
    </row>
    <row r="144" spans="1:13" ht="12.6" customHeight="1" x14ac:dyDescent="0.2">
      <c r="A144" s="22" t="s">
        <v>587</v>
      </c>
      <c r="B144" s="1"/>
      <c r="C144" s="1"/>
      <c r="D144" s="1"/>
      <c r="E144" s="461"/>
      <c r="F144" s="9"/>
      <c r="G144" s="89"/>
      <c r="H144" s="9"/>
      <c r="I144" s="311"/>
      <c r="J144" s="328"/>
      <c r="K144" s="9"/>
      <c r="L144" s="548"/>
      <c r="M144" s="217"/>
    </row>
    <row r="145" spans="1:13" ht="12.6" customHeight="1" x14ac:dyDescent="0.2">
      <c r="A145" s="1" t="s">
        <v>512</v>
      </c>
      <c r="B145" s="1"/>
      <c r="C145" s="1"/>
      <c r="D145" s="1"/>
      <c r="E145" s="461"/>
      <c r="F145" s="101" t="s">
        <v>418</v>
      </c>
      <c r="G145" s="70" t="s">
        <v>812</v>
      </c>
      <c r="H145" s="28" t="s">
        <v>907</v>
      </c>
      <c r="I145" s="182">
        <v>19261</v>
      </c>
      <c r="J145" s="164">
        <v>16000</v>
      </c>
      <c r="K145" s="28">
        <v>1</v>
      </c>
      <c r="L145" s="533"/>
      <c r="M145" s="165">
        <f>K145*L145</f>
        <v>0</v>
      </c>
    </row>
    <row r="146" spans="1:13" ht="12.6" customHeight="1" x14ac:dyDescent="0.2">
      <c r="A146" s="1" t="s">
        <v>468</v>
      </c>
      <c r="B146" s="1"/>
      <c r="C146" s="1"/>
      <c r="D146" s="1"/>
      <c r="E146" s="461"/>
      <c r="F146" s="101" t="s">
        <v>469</v>
      </c>
      <c r="G146" s="70" t="s">
        <v>812</v>
      </c>
      <c r="H146" s="28" t="s">
        <v>34</v>
      </c>
      <c r="I146" s="182">
        <v>19261</v>
      </c>
      <c r="J146" s="164">
        <v>800</v>
      </c>
      <c r="K146" s="28">
        <v>25</v>
      </c>
      <c r="L146" s="533"/>
      <c r="M146" s="165">
        <f>K146*L146</f>
        <v>0</v>
      </c>
    </row>
    <row r="147" spans="1:13" ht="12.6" customHeight="1" x14ac:dyDescent="0.2">
      <c r="A147" s="1" t="s">
        <v>472</v>
      </c>
      <c r="B147" s="1"/>
      <c r="C147" s="1"/>
      <c r="D147" s="1"/>
      <c r="E147" s="461"/>
      <c r="F147" s="101" t="s">
        <v>19</v>
      </c>
      <c r="G147" s="70" t="s">
        <v>812</v>
      </c>
      <c r="H147" s="28" t="s">
        <v>34</v>
      </c>
      <c r="I147" s="182">
        <v>19261</v>
      </c>
      <c r="J147" s="164">
        <v>1600</v>
      </c>
      <c r="K147" s="28">
        <v>25</v>
      </c>
      <c r="L147" s="533"/>
      <c r="M147" s="165">
        <f>K147*L147</f>
        <v>0</v>
      </c>
    </row>
    <row r="148" spans="1:13" ht="12.6" customHeight="1" x14ac:dyDescent="0.2">
      <c r="A148" s="1" t="s">
        <v>474</v>
      </c>
      <c r="B148" s="1"/>
      <c r="C148" s="1"/>
      <c r="D148" s="1"/>
      <c r="E148" s="461"/>
      <c r="F148" s="101" t="s">
        <v>19</v>
      </c>
      <c r="G148" s="70" t="s">
        <v>812</v>
      </c>
      <c r="H148" s="28" t="s">
        <v>34</v>
      </c>
      <c r="I148" s="182">
        <v>19261</v>
      </c>
      <c r="J148" s="164">
        <v>4000</v>
      </c>
      <c r="K148" s="28">
        <v>8</v>
      </c>
      <c r="L148" s="533"/>
      <c r="M148" s="165">
        <f>K148*L148</f>
        <v>0</v>
      </c>
    </row>
    <row r="149" spans="1:13" ht="12.6" customHeight="1" x14ac:dyDescent="0.2">
      <c r="A149" s="1"/>
      <c r="B149" s="1"/>
      <c r="C149" s="1"/>
      <c r="D149" s="1"/>
      <c r="E149" s="461"/>
      <c r="F149" s="5" t="s">
        <v>521</v>
      </c>
      <c r="G149" s="461"/>
      <c r="H149" s="8"/>
      <c r="I149" s="347"/>
      <c r="J149" s="311"/>
      <c r="K149" s="452"/>
      <c r="L149" s="548"/>
      <c r="M149" s="217"/>
    </row>
    <row r="150" spans="1:13" ht="12.6" customHeight="1" x14ac:dyDescent="0.2">
      <c r="A150" s="1"/>
      <c r="B150" s="1"/>
      <c r="C150" s="1"/>
      <c r="D150" s="1"/>
      <c r="E150" s="461"/>
      <c r="F150" s="8"/>
      <c r="G150" s="203"/>
      <c r="H150" s="9"/>
      <c r="I150" s="311"/>
      <c r="J150" s="328"/>
      <c r="K150" s="452"/>
      <c r="L150" s="548"/>
      <c r="M150" s="217"/>
    </row>
    <row r="151" spans="1:13" ht="12.6" customHeight="1" x14ac:dyDescent="0.2">
      <c r="A151" s="22" t="s">
        <v>836</v>
      </c>
      <c r="B151" s="1"/>
      <c r="C151" s="1"/>
      <c r="D151" s="1"/>
      <c r="E151" s="461"/>
      <c r="F151" s="8"/>
      <c r="G151" s="203"/>
      <c r="H151" s="9"/>
      <c r="I151" s="311"/>
      <c r="J151" s="328"/>
      <c r="K151" s="452"/>
      <c r="L151" s="548"/>
      <c r="M151" s="217"/>
    </row>
    <row r="152" spans="1:13" ht="12.6" customHeight="1" x14ac:dyDescent="0.2">
      <c r="A152" s="22"/>
      <c r="B152" s="1"/>
      <c r="C152" s="1"/>
      <c r="D152" s="1"/>
      <c r="E152" s="461"/>
      <c r="F152" s="8"/>
      <c r="G152" s="203"/>
      <c r="H152" s="9"/>
      <c r="I152" s="311"/>
      <c r="J152" s="328"/>
      <c r="K152" s="452"/>
      <c r="L152" s="548"/>
      <c r="M152" s="217"/>
    </row>
    <row r="153" spans="1:13" ht="12.6" customHeight="1" x14ac:dyDescent="0.2">
      <c r="A153" s="22" t="s">
        <v>837</v>
      </c>
      <c r="B153" s="1"/>
      <c r="C153" s="1"/>
      <c r="D153" s="1"/>
      <c r="E153" s="461"/>
      <c r="F153" s="8"/>
      <c r="G153" s="203"/>
      <c r="H153" s="9"/>
      <c r="I153" s="311"/>
      <c r="J153" s="328"/>
      <c r="K153" s="452"/>
      <c r="L153" s="548"/>
      <c r="M153" s="217"/>
    </row>
    <row r="154" spans="1:13" ht="12.6" customHeight="1" x14ac:dyDescent="0.2">
      <c r="A154" s="1" t="s">
        <v>512</v>
      </c>
      <c r="B154" s="1"/>
      <c r="C154" s="1"/>
      <c r="D154" s="1"/>
      <c r="E154" s="461"/>
      <c r="F154" s="101" t="s">
        <v>418</v>
      </c>
      <c r="G154" s="70" t="s">
        <v>812</v>
      </c>
      <c r="H154" s="28" t="s">
        <v>34</v>
      </c>
      <c r="I154" s="182">
        <v>150</v>
      </c>
      <c r="J154" s="164">
        <v>16000</v>
      </c>
      <c r="K154" s="28">
        <v>1</v>
      </c>
      <c r="L154" s="533"/>
      <c r="M154" s="165">
        <f>K154*L154</f>
        <v>0</v>
      </c>
    </row>
    <row r="155" spans="1:13" ht="12.6" customHeight="1" x14ac:dyDescent="0.2">
      <c r="A155" s="1"/>
      <c r="B155" s="1"/>
      <c r="C155" s="1"/>
      <c r="D155" s="1"/>
      <c r="E155" s="461"/>
      <c r="F155" s="53"/>
      <c r="G155" s="53"/>
      <c r="H155" s="9"/>
      <c r="I155" s="347"/>
      <c r="J155" s="311"/>
      <c r="K155" s="9"/>
      <c r="L155" s="548"/>
      <c r="M155" s="217"/>
    </row>
    <row r="156" spans="1:13" ht="12.6" customHeight="1" x14ac:dyDescent="0.2">
      <c r="A156" s="22" t="s">
        <v>838</v>
      </c>
      <c r="B156" s="1"/>
      <c r="C156" s="1"/>
      <c r="D156" s="1"/>
      <c r="E156" s="461"/>
      <c r="F156" s="53"/>
      <c r="G156" s="53"/>
      <c r="H156" s="9"/>
      <c r="I156" s="347"/>
      <c r="J156" s="311"/>
      <c r="K156" s="9"/>
      <c r="L156" s="548"/>
      <c r="M156" s="217"/>
    </row>
    <row r="157" spans="1:13" ht="12.6" customHeight="1" x14ac:dyDescent="0.2">
      <c r="A157" s="1" t="s">
        <v>529</v>
      </c>
      <c r="B157" s="1"/>
      <c r="C157" s="1"/>
      <c r="D157" s="1"/>
      <c r="E157" s="461"/>
      <c r="F157" s="101" t="s">
        <v>530</v>
      </c>
      <c r="G157" s="70" t="s">
        <v>824</v>
      </c>
      <c r="H157" s="28" t="s">
        <v>34</v>
      </c>
      <c r="I157" s="182">
        <v>150</v>
      </c>
      <c r="J157" s="164">
        <v>20000</v>
      </c>
      <c r="K157" s="28">
        <v>1</v>
      </c>
      <c r="L157" s="533"/>
      <c r="M157" s="165">
        <f>K157*L157</f>
        <v>0</v>
      </c>
    </row>
    <row r="158" spans="1:13" ht="12.6" customHeight="1" x14ac:dyDescent="0.2">
      <c r="A158" s="1"/>
      <c r="B158" s="1"/>
      <c r="C158" s="1"/>
      <c r="D158" s="1"/>
      <c r="E158" s="461"/>
      <c r="F158" s="53"/>
      <c r="G158" s="53"/>
      <c r="H158" s="9"/>
      <c r="I158" s="347"/>
      <c r="J158" s="311"/>
      <c r="K158" s="9"/>
      <c r="L158" s="548"/>
      <c r="M158" s="217"/>
    </row>
    <row r="159" spans="1:13" ht="12.6" customHeight="1" x14ac:dyDescent="0.2">
      <c r="A159" s="22" t="s">
        <v>839</v>
      </c>
      <c r="B159" s="1"/>
      <c r="C159" s="1"/>
      <c r="D159" s="1"/>
      <c r="E159" s="461"/>
      <c r="F159" s="53"/>
      <c r="G159" s="53"/>
      <c r="H159" s="9"/>
      <c r="I159" s="347"/>
      <c r="J159" s="311"/>
      <c r="K159" s="9"/>
      <c r="L159" s="548"/>
      <c r="M159" s="217"/>
    </row>
    <row r="160" spans="1:13" ht="12.6" customHeight="1" x14ac:dyDescent="0.2">
      <c r="A160" s="1" t="s">
        <v>532</v>
      </c>
      <c r="B160" s="1"/>
      <c r="C160" s="1"/>
      <c r="D160" s="1"/>
      <c r="E160" s="461"/>
      <c r="F160" s="101" t="s">
        <v>465</v>
      </c>
      <c r="G160" s="70" t="s">
        <v>812</v>
      </c>
      <c r="H160" s="28" t="s">
        <v>34</v>
      </c>
      <c r="I160" s="182">
        <v>150</v>
      </c>
      <c r="J160" s="164">
        <v>20000</v>
      </c>
      <c r="K160" s="28">
        <v>1</v>
      </c>
      <c r="L160" s="521"/>
      <c r="M160" s="165">
        <f>K160*L160</f>
        <v>0</v>
      </c>
    </row>
    <row r="161" spans="1:13" ht="12.6" customHeight="1" x14ac:dyDescent="0.2">
      <c r="A161" s="1" t="s">
        <v>533</v>
      </c>
      <c r="B161" s="1"/>
      <c r="C161" s="1"/>
      <c r="D161" s="1"/>
      <c r="E161" s="461"/>
      <c r="F161" s="101" t="s">
        <v>534</v>
      </c>
      <c r="G161" s="70" t="s">
        <v>812</v>
      </c>
      <c r="H161" s="28" t="s">
        <v>34</v>
      </c>
      <c r="I161" s="182">
        <v>150</v>
      </c>
      <c r="J161" s="164">
        <v>20000</v>
      </c>
      <c r="K161" s="28">
        <v>1</v>
      </c>
      <c r="L161" s="521"/>
      <c r="M161" s="165">
        <f>K161*L161</f>
        <v>0</v>
      </c>
    </row>
    <row r="162" spans="1:13" ht="12.6" customHeight="1" x14ac:dyDescent="0.2">
      <c r="A162" s="1" t="s">
        <v>535</v>
      </c>
      <c r="B162" s="1"/>
      <c r="C162" s="1"/>
      <c r="D162" s="1"/>
      <c r="E162" s="461"/>
      <c r="F162" s="101" t="s">
        <v>530</v>
      </c>
      <c r="G162" s="70" t="s">
        <v>824</v>
      </c>
      <c r="H162" s="28" t="s">
        <v>34</v>
      </c>
      <c r="I162" s="182">
        <v>150</v>
      </c>
      <c r="J162" s="164">
        <v>20000</v>
      </c>
      <c r="K162" s="28">
        <v>1</v>
      </c>
      <c r="L162" s="521"/>
      <c r="M162" s="165">
        <f>K162*L162</f>
        <v>0</v>
      </c>
    </row>
    <row r="163" spans="1:13" ht="12.6" customHeight="1" x14ac:dyDescent="0.2">
      <c r="A163" s="1"/>
      <c r="B163" s="1"/>
      <c r="C163" s="1"/>
      <c r="D163" s="1"/>
      <c r="E163" s="461"/>
      <c r="F163" s="53"/>
      <c r="G163" s="53"/>
      <c r="H163" s="9"/>
      <c r="I163" s="347"/>
      <c r="J163" s="311"/>
      <c r="K163" s="9"/>
      <c r="L163" s="548"/>
      <c r="M163" s="217"/>
    </row>
    <row r="164" spans="1:13" ht="12.6" customHeight="1" x14ac:dyDescent="0.2">
      <c r="A164" s="22" t="s">
        <v>840</v>
      </c>
      <c r="B164" s="1"/>
      <c r="C164" s="1"/>
      <c r="D164" s="1"/>
      <c r="E164" s="461"/>
      <c r="F164" s="53"/>
      <c r="G164" s="53"/>
      <c r="H164" s="9"/>
      <c r="I164" s="347"/>
      <c r="J164" s="311"/>
      <c r="K164" s="9"/>
      <c r="L164" s="548"/>
      <c r="M164" s="217"/>
    </row>
    <row r="165" spans="1:13" ht="12.6" customHeight="1" x14ac:dyDescent="0.2">
      <c r="A165" s="1" t="s">
        <v>537</v>
      </c>
      <c r="B165" s="1"/>
      <c r="C165" s="1"/>
      <c r="D165" s="1"/>
      <c r="E165" s="461"/>
      <c r="F165" s="27" t="s">
        <v>469</v>
      </c>
      <c r="G165" s="28" t="s">
        <v>812</v>
      </c>
      <c r="H165" s="28" t="s">
        <v>34</v>
      </c>
      <c r="I165" s="182">
        <v>150</v>
      </c>
      <c r="J165" s="164">
        <v>400</v>
      </c>
      <c r="K165" s="28">
        <v>10</v>
      </c>
      <c r="L165" s="533"/>
      <c r="M165" s="165">
        <f>K165*L165</f>
        <v>0</v>
      </c>
    </row>
    <row r="166" spans="1:13" ht="12.6" customHeight="1" x14ac:dyDescent="0.2">
      <c r="A166" s="14"/>
      <c r="B166" s="14"/>
      <c r="C166" s="14"/>
      <c r="D166" s="14"/>
      <c r="E166" s="14"/>
      <c r="F166" s="57"/>
      <c r="G166" s="57"/>
      <c r="H166" s="61" t="s">
        <v>588</v>
      </c>
      <c r="I166" s="330"/>
      <c r="J166" s="331"/>
      <c r="K166" s="57"/>
      <c r="L166" s="532"/>
      <c r="M166" s="217"/>
    </row>
    <row r="167" spans="1:13" ht="12.6" customHeight="1" x14ac:dyDescent="0.2">
      <c r="A167" s="22" t="s">
        <v>33</v>
      </c>
      <c r="B167" s="1"/>
      <c r="C167" s="1"/>
      <c r="D167" s="1"/>
      <c r="E167" s="1"/>
      <c r="F167" s="12"/>
      <c r="G167" s="12"/>
      <c r="H167" s="32"/>
      <c r="I167" s="311"/>
      <c r="J167" s="311"/>
      <c r="K167" s="9"/>
      <c r="L167" s="549"/>
      <c r="M167" s="506">
        <f>SUM(M131:M165)</f>
        <v>0</v>
      </c>
    </row>
    <row r="168" spans="1:13" ht="12.6" customHeight="1" x14ac:dyDescent="0.2">
      <c r="A168" s="79"/>
      <c r="B168" s="79"/>
      <c r="C168" s="79"/>
      <c r="D168" s="79"/>
      <c r="E168" s="79"/>
      <c r="F168" s="57"/>
      <c r="G168" s="57"/>
      <c r="H168" s="61"/>
      <c r="I168" s="331"/>
      <c r="J168" s="331"/>
      <c r="K168" s="57"/>
      <c r="L168" s="551"/>
      <c r="M168" s="217"/>
    </row>
    <row r="169" spans="1:13" ht="12.6" customHeight="1" x14ac:dyDescent="0.2">
      <c r="A169" s="22" t="s">
        <v>589</v>
      </c>
      <c r="B169" s="1"/>
      <c r="C169" s="1"/>
      <c r="D169" s="1"/>
      <c r="E169" s="1"/>
      <c r="F169" s="63"/>
      <c r="G169" s="63"/>
      <c r="H169" s="59"/>
      <c r="I169" s="311"/>
      <c r="J169" s="337"/>
      <c r="K169" s="52"/>
      <c r="L169" s="522"/>
      <c r="M169" s="218"/>
    </row>
    <row r="170" spans="1:13" ht="12.6" customHeight="1" x14ac:dyDescent="0.2">
      <c r="A170" s="22"/>
      <c r="B170" s="1"/>
      <c r="C170" s="1"/>
      <c r="D170" s="1"/>
      <c r="E170" s="1"/>
      <c r="F170" s="63"/>
      <c r="G170" s="63"/>
      <c r="H170" s="59"/>
      <c r="I170" s="311"/>
      <c r="J170" s="337"/>
      <c r="K170" s="52"/>
      <c r="L170" s="522"/>
      <c r="M170" s="218"/>
    </row>
    <row r="171" spans="1:13" ht="12.6" customHeight="1" x14ac:dyDescent="0.2">
      <c r="A171" s="22" t="s">
        <v>957</v>
      </c>
      <c r="B171" s="1"/>
      <c r="C171" s="1"/>
      <c r="D171" s="1"/>
      <c r="E171" s="461"/>
      <c r="F171" s="1"/>
      <c r="G171" s="1"/>
      <c r="H171" s="1"/>
      <c r="I171" s="336"/>
      <c r="J171" s="325"/>
      <c r="K171" s="59"/>
      <c r="L171" s="545"/>
      <c r="M171" s="9"/>
    </row>
    <row r="172" spans="1:13" ht="12.6" customHeight="1" x14ac:dyDescent="0.2">
      <c r="A172" s="22" t="s">
        <v>953</v>
      </c>
      <c r="B172" s="1"/>
      <c r="C172" s="1"/>
      <c r="D172" s="1"/>
      <c r="E172" s="461"/>
      <c r="F172" s="461"/>
      <c r="G172" s="59"/>
      <c r="H172" s="8"/>
      <c r="I172" s="311"/>
      <c r="J172" s="332"/>
      <c r="K172" s="5"/>
      <c r="L172" s="545"/>
      <c r="M172" s="9"/>
    </row>
    <row r="173" spans="1:13" ht="12.6" customHeight="1" x14ac:dyDescent="0.2">
      <c r="A173" s="22" t="s">
        <v>931</v>
      </c>
      <c r="B173" s="1"/>
      <c r="C173" s="1"/>
      <c r="D173" s="1"/>
      <c r="E173" s="461"/>
      <c r="F173" s="60" t="s">
        <v>590</v>
      </c>
      <c r="G173" s="59"/>
      <c r="H173" s="8"/>
      <c r="I173" s="311"/>
      <c r="J173" s="332"/>
      <c r="K173" s="5"/>
      <c r="L173" s="545"/>
      <c r="M173" s="9"/>
    </row>
    <row r="174" spans="1:13" ht="12.6" customHeight="1" x14ac:dyDescent="0.2">
      <c r="A174" s="1" t="s">
        <v>591</v>
      </c>
      <c r="B174" s="1"/>
      <c r="C174" s="1"/>
      <c r="D174" s="1"/>
      <c r="E174" s="461"/>
      <c r="F174" s="28" t="s">
        <v>592</v>
      </c>
      <c r="G174" s="29" t="s">
        <v>811</v>
      </c>
      <c r="H174" s="29" t="s">
        <v>196</v>
      </c>
      <c r="I174" s="399">
        <v>3300</v>
      </c>
      <c r="J174" s="326">
        <v>4000</v>
      </c>
      <c r="K174" s="28">
        <v>5</v>
      </c>
      <c r="L174" s="521"/>
      <c r="M174" s="31">
        <f t="shared" ref="M174:M178" si="10">K174*L174</f>
        <v>0</v>
      </c>
    </row>
    <row r="175" spans="1:13" ht="12.6" customHeight="1" x14ac:dyDescent="0.2">
      <c r="A175" s="1" t="s">
        <v>593</v>
      </c>
      <c r="B175" s="1"/>
      <c r="C175" s="1"/>
      <c r="D175" s="1"/>
      <c r="E175" s="461"/>
      <c r="F175" s="28" t="s">
        <v>594</v>
      </c>
      <c r="G175" s="29" t="s">
        <v>811</v>
      </c>
      <c r="H175" s="29" t="s">
        <v>196</v>
      </c>
      <c r="I175" s="399">
        <v>3300</v>
      </c>
      <c r="J175" s="326">
        <v>4000</v>
      </c>
      <c r="K175" s="28">
        <v>5</v>
      </c>
      <c r="L175" s="521"/>
      <c r="M175" s="31">
        <f t="shared" si="10"/>
        <v>0</v>
      </c>
    </row>
    <row r="176" spans="1:13" ht="12.6" customHeight="1" x14ac:dyDescent="0.2">
      <c r="A176" s="1" t="s">
        <v>595</v>
      </c>
      <c r="B176" s="1"/>
      <c r="C176" s="1"/>
      <c r="D176" s="1"/>
      <c r="E176" s="461"/>
      <c r="F176" s="28" t="s">
        <v>596</v>
      </c>
      <c r="G176" s="29" t="s">
        <v>811</v>
      </c>
      <c r="H176" s="29" t="s">
        <v>196</v>
      </c>
      <c r="I176" s="399">
        <v>3300</v>
      </c>
      <c r="J176" s="326">
        <v>4000</v>
      </c>
      <c r="K176" s="28">
        <v>5</v>
      </c>
      <c r="L176" s="521"/>
      <c r="M176" s="31">
        <f t="shared" si="10"/>
        <v>0</v>
      </c>
    </row>
    <row r="177" spans="1:13" ht="12.6" customHeight="1" x14ac:dyDescent="0.2">
      <c r="A177" s="1" t="s">
        <v>597</v>
      </c>
      <c r="B177" s="1"/>
      <c r="C177" s="1"/>
      <c r="D177" s="1"/>
      <c r="E177" s="461"/>
      <c r="F177" s="28" t="s">
        <v>598</v>
      </c>
      <c r="G177" s="29" t="s">
        <v>810</v>
      </c>
      <c r="H177" s="29" t="s">
        <v>196</v>
      </c>
      <c r="I177" s="399">
        <v>3300</v>
      </c>
      <c r="J177" s="326">
        <v>4000</v>
      </c>
      <c r="K177" s="28">
        <v>5</v>
      </c>
      <c r="L177" s="521"/>
      <c r="M177" s="31">
        <f t="shared" si="10"/>
        <v>0</v>
      </c>
    </row>
    <row r="178" spans="1:13" ht="12.6" customHeight="1" x14ac:dyDescent="0.2">
      <c r="A178" s="8" t="s">
        <v>599</v>
      </c>
      <c r="B178" s="1"/>
      <c r="C178" s="1"/>
      <c r="D178" s="1"/>
      <c r="E178" s="461"/>
      <c r="F178" s="28" t="s">
        <v>600</v>
      </c>
      <c r="G178" s="29" t="s">
        <v>811</v>
      </c>
      <c r="H178" s="29" t="s">
        <v>196</v>
      </c>
      <c r="I178" s="399">
        <v>3300</v>
      </c>
      <c r="J178" s="333">
        <v>4000</v>
      </c>
      <c r="K178" s="28">
        <v>5</v>
      </c>
      <c r="L178" s="521"/>
      <c r="M178" s="31">
        <f t="shared" si="10"/>
        <v>0</v>
      </c>
    </row>
    <row r="179" spans="1:13" ht="12.6" customHeight="1" x14ac:dyDescent="0.2">
      <c r="A179" s="8"/>
      <c r="B179" s="1"/>
      <c r="C179" s="1"/>
      <c r="D179" s="1"/>
      <c r="E179" s="461"/>
      <c r="F179" s="63"/>
      <c r="G179" s="59"/>
      <c r="H179" s="59"/>
      <c r="I179" s="400"/>
      <c r="J179" s="328"/>
      <c r="K179" s="9"/>
      <c r="L179" s="552"/>
      <c r="M179" s="59"/>
    </row>
    <row r="180" spans="1:13" ht="12.6" customHeight="1" x14ac:dyDescent="0.2">
      <c r="A180" s="63" t="s">
        <v>947</v>
      </c>
      <c r="B180" s="1"/>
      <c r="C180" s="1"/>
      <c r="D180" s="1"/>
      <c r="E180" s="461"/>
      <c r="F180" s="60" t="s">
        <v>601</v>
      </c>
      <c r="G180" s="64"/>
      <c r="H180" s="64"/>
      <c r="I180" s="337"/>
      <c r="J180" s="453"/>
      <c r="K180" s="9"/>
      <c r="L180" s="552"/>
      <c r="M180" s="64"/>
    </row>
    <row r="181" spans="1:13" ht="12.6" customHeight="1" x14ac:dyDescent="0.2">
      <c r="A181" s="8" t="s">
        <v>602</v>
      </c>
      <c r="B181" s="1"/>
      <c r="C181" s="1"/>
      <c r="D181" s="1"/>
      <c r="E181" s="461"/>
      <c r="F181" s="28" t="s">
        <v>644</v>
      </c>
      <c r="G181" s="29" t="s">
        <v>811</v>
      </c>
      <c r="H181" s="29" t="s">
        <v>196</v>
      </c>
      <c r="I181" s="399">
        <v>3300</v>
      </c>
      <c r="J181" s="164">
        <v>4000</v>
      </c>
      <c r="K181" s="28">
        <v>0</v>
      </c>
      <c r="L181" s="521"/>
      <c r="M181" s="31">
        <f t="shared" ref="M181:M183" si="11">K181*L181</f>
        <v>0</v>
      </c>
    </row>
    <row r="182" spans="1:13" ht="12.6" customHeight="1" x14ac:dyDescent="0.2">
      <c r="A182" s="8" t="s">
        <v>603</v>
      </c>
      <c r="B182" s="1"/>
      <c r="C182" s="1"/>
      <c r="D182" s="1"/>
      <c r="E182" s="461"/>
      <c r="F182" s="28" t="s">
        <v>604</v>
      </c>
      <c r="G182" s="29" t="s">
        <v>810</v>
      </c>
      <c r="H182" s="29" t="s">
        <v>196</v>
      </c>
      <c r="I182" s="399">
        <v>3300</v>
      </c>
      <c r="J182" s="164">
        <v>4000</v>
      </c>
      <c r="K182" s="28">
        <v>0</v>
      </c>
      <c r="L182" s="521"/>
      <c r="M182" s="31">
        <f t="shared" si="11"/>
        <v>0</v>
      </c>
    </row>
    <row r="183" spans="1:13" ht="12.6" customHeight="1" x14ac:dyDescent="0.2">
      <c r="A183" s="8" t="s">
        <v>645</v>
      </c>
      <c r="B183" s="1"/>
      <c r="C183" s="1"/>
      <c r="D183" s="1"/>
      <c r="E183" s="461"/>
      <c r="F183" s="28" t="s">
        <v>604</v>
      </c>
      <c r="G183" s="29" t="s">
        <v>810</v>
      </c>
      <c r="H183" s="29" t="s">
        <v>196</v>
      </c>
      <c r="I183" s="399">
        <v>3300</v>
      </c>
      <c r="J183" s="164">
        <v>4000</v>
      </c>
      <c r="K183" s="28">
        <v>0</v>
      </c>
      <c r="L183" s="521"/>
      <c r="M183" s="31">
        <f t="shared" si="11"/>
        <v>0</v>
      </c>
    </row>
    <row r="184" spans="1:13" ht="12.6" customHeight="1" x14ac:dyDescent="0.2">
      <c r="A184" s="1"/>
      <c r="B184" s="1"/>
      <c r="C184" s="1"/>
      <c r="D184" s="1"/>
      <c r="E184" s="461"/>
      <c r="F184" s="60" t="s">
        <v>607</v>
      </c>
      <c r="G184" s="59"/>
      <c r="H184" s="8"/>
      <c r="I184" s="401"/>
      <c r="J184" s="311"/>
      <c r="K184" s="9"/>
      <c r="L184" s="552"/>
      <c r="M184" s="8"/>
    </row>
    <row r="185" spans="1:13" ht="12.6" customHeight="1" x14ac:dyDescent="0.2">
      <c r="A185" s="22" t="s">
        <v>935</v>
      </c>
      <c r="B185" s="1"/>
      <c r="C185" s="1"/>
      <c r="D185" s="1"/>
      <c r="E185" s="461"/>
      <c r="F185" s="17"/>
      <c r="G185" s="59"/>
      <c r="H185" s="8"/>
      <c r="I185" s="401"/>
      <c r="J185" s="311"/>
      <c r="K185" s="9"/>
      <c r="L185" s="552"/>
      <c r="M185" s="8"/>
    </row>
    <row r="186" spans="1:13" ht="12.6" customHeight="1" x14ac:dyDescent="0.2">
      <c r="A186" s="1" t="s">
        <v>608</v>
      </c>
      <c r="B186" s="1"/>
      <c r="C186" s="1"/>
      <c r="D186" s="1"/>
      <c r="E186" s="461"/>
      <c r="F186" s="28" t="s">
        <v>609</v>
      </c>
      <c r="G186" s="29" t="s">
        <v>811</v>
      </c>
      <c r="H186" s="29" t="s">
        <v>196</v>
      </c>
      <c r="I186" s="399">
        <v>3300</v>
      </c>
      <c r="J186" s="164">
        <v>4000</v>
      </c>
      <c r="K186" s="28">
        <v>5</v>
      </c>
      <c r="L186" s="521"/>
      <c r="M186" s="31">
        <f t="shared" ref="M186:M190" si="12">K186*L186</f>
        <v>0</v>
      </c>
    </row>
    <row r="187" spans="1:13" ht="12.6" customHeight="1" x14ac:dyDescent="0.2">
      <c r="A187" s="1" t="s">
        <v>610</v>
      </c>
      <c r="B187" s="1"/>
      <c r="C187" s="1"/>
      <c r="D187" s="1"/>
      <c r="E187" s="461"/>
      <c r="F187" s="28" t="s">
        <v>611</v>
      </c>
      <c r="G187" s="29" t="s">
        <v>811</v>
      </c>
      <c r="H187" s="29" t="s">
        <v>196</v>
      </c>
      <c r="I187" s="399">
        <v>3300</v>
      </c>
      <c r="J187" s="164">
        <v>4000</v>
      </c>
      <c r="K187" s="28">
        <v>5</v>
      </c>
      <c r="L187" s="521"/>
      <c r="M187" s="31">
        <f t="shared" si="12"/>
        <v>0</v>
      </c>
    </row>
    <row r="188" spans="1:13" ht="12.6" customHeight="1" x14ac:dyDescent="0.2">
      <c r="A188" s="1" t="s">
        <v>612</v>
      </c>
      <c r="B188" s="1"/>
      <c r="C188" s="1"/>
      <c r="D188" s="1"/>
      <c r="E188" s="461"/>
      <c r="F188" s="28" t="s">
        <v>613</v>
      </c>
      <c r="G188" s="29" t="s">
        <v>811</v>
      </c>
      <c r="H188" s="29" t="s">
        <v>196</v>
      </c>
      <c r="I188" s="399">
        <v>3300</v>
      </c>
      <c r="J188" s="164">
        <v>4000</v>
      </c>
      <c r="K188" s="28">
        <v>5</v>
      </c>
      <c r="L188" s="521"/>
      <c r="M188" s="31">
        <f t="shared" si="12"/>
        <v>0</v>
      </c>
    </row>
    <row r="189" spans="1:13" ht="12.6" customHeight="1" x14ac:dyDescent="0.2">
      <c r="A189" s="1" t="s">
        <v>614</v>
      </c>
      <c r="B189" s="1"/>
      <c r="C189" s="1"/>
      <c r="D189" s="1"/>
      <c r="E189" s="461"/>
      <c r="F189" s="28" t="s">
        <v>615</v>
      </c>
      <c r="G189" s="29" t="s">
        <v>811</v>
      </c>
      <c r="H189" s="29" t="s">
        <v>196</v>
      </c>
      <c r="I189" s="399">
        <v>3300</v>
      </c>
      <c r="J189" s="164">
        <v>4000</v>
      </c>
      <c r="K189" s="28">
        <v>5</v>
      </c>
      <c r="L189" s="521"/>
      <c r="M189" s="31">
        <f t="shared" si="12"/>
        <v>0</v>
      </c>
    </row>
    <row r="190" spans="1:13" ht="12.6" customHeight="1" x14ac:dyDescent="0.2">
      <c r="A190" s="1" t="s">
        <v>616</v>
      </c>
      <c r="B190" s="1"/>
      <c r="C190" s="1"/>
      <c r="D190" s="1"/>
      <c r="E190" s="461"/>
      <c r="F190" s="28" t="s">
        <v>617</v>
      </c>
      <c r="G190" s="29" t="s">
        <v>811</v>
      </c>
      <c r="H190" s="29" t="s">
        <v>196</v>
      </c>
      <c r="I190" s="399">
        <v>3300</v>
      </c>
      <c r="J190" s="164">
        <v>4000</v>
      </c>
      <c r="K190" s="28">
        <v>5</v>
      </c>
      <c r="L190" s="521"/>
      <c r="M190" s="31">
        <f t="shared" si="12"/>
        <v>0</v>
      </c>
    </row>
    <row r="191" spans="1:13" ht="12.6" customHeight="1" x14ac:dyDescent="0.2">
      <c r="A191" s="1"/>
      <c r="B191" s="1"/>
      <c r="C191" s="1"/>
      <c r="D191" s="1"/>
      <c r="E191" s="461"/>
      <c r="F191" s="60" t="s">
        <v>618</v>
      </c>
      <c r="G191" s="65"/>
      <c r="H191" s="8"/>
      <c r="I191" s="401"/>
      <c r="J191" s="311"/>
      <c r="K191" s="9"/>
      <c r="L191" s="552"/>
      <c r="M191" s="8"/>
    </row>
    <row r="192" spans="1:13" ht="12.6" customHeight="1" x14ac:dyDescent="0.2">
      <c r="A192" s="22" t="s">
        <v>936</v>
      </c>
      <c r="B192" s="1"/>
      <c r="C192" s="1"/>
      <c r="D192" s="1"/>
      <c r="E192" s="461"/>
      <c r="F192" s="17"/>
      <c r="G192" s="59"/>
      <c r="H192" s="8"/>
      <c r="I192" s="401"/>
      <c r="J192" s="311"/>
      <c r="K192" s="9"/>
      <c r="L192" s="552"/>
      <c r="M192" s="8"/>
    </row>
    <row r="193" spans="1:13" ht="12.6" customHeight="1" x14ac:dyDescent="0.2">
      <c r="A193" s="1" t="s">
        <v>619</v>
      </c>
      <c r="B193" s="1"/>
      <c r="C193" s="1"/>
      <c r="D193" s="1"/>
      <c r="E193" s="461"/>
      <c r="F193" s="17"/>
      <c r="G193" s="59"/>
      <c r="H193" s="8"/>
      <c r="I193" s="401"/>
      <c r="J193" s="311"/>
      <c r="K193" s="9"/>
      <c r="L193" s="552"/>
      <c r="M193" s="8"/>
    </row>
    <row r="194" spans="1:13" ht="12.6" customHeight="1" x14ac:dyDescent="0.2">
      <c r="A194" s="1" t="s">
        <v>620</v>
      </c>
      <c r="B194" s="1"/>
      <c r="C194" s="1"/>
      <c r="D194" s="1"/>
      <c r="E194" s="461"/>
      <c r="F194" s="28" t="s">
        <v>615</v>
      </c>
      <c r="G194" s="29" t="s">
        <v>811</v>
      </c>
      <c r="H194" s="29" t="s">
        <v>196</v>
      </c>
      <c r="I194" s="399">
        <v>3300</v>
      </c>
      <c r="J194" s="164">
        <v>4000</v>
      </c>
      <c r="K194" s="28">
        <v>6</v>
      </c>
      <c r="L194" s="521"/>
      <c r="M194" s="31">
        <f t="shared" ref="M194:M199" si="13">K194*L194</f>
        <v>0</v>
      </c>
    </row>
    <row r="195" spans="1:13" ht="12.6" customHeight="1" x14ac:dyDescent="0.2">
      <c r="A195" s="1" t="s">
        <v>621</v>
      </c>
      <c r="B195" s="1"/>
      <c r="C195" s="1"/>
      <c r="D195" s="1"/>
      <c r="E195" s="461"/>
      <c r="F195" s="28" t="s">
        <v>617</v>
      </c>
      <c r="G195" s="29" t="s">
        <v>811</v>
      </c>
      <c r="H195" s="29" t="s">
        <v>196</v>
      </c>
      <c r="I195" s="399">
        <v>3300</v>
      </c>
      <c r="J195" s="164">
        <v>4000</v>
      </c>
      <c r="K195" s="28">
        <v>6</v>
      </c>
      <c r="L195" s="521"/>
      <c r="M195" s="31">
        <f t="shared" si="13"/>
        <v>0</v>
      </c>
    </row>
    <row r="196" spans="1:13" ht="12.6" customHeight="1" x14ac:dyDescent="0.2">
      <c r="A196" s="1" t="s">
        <v>622</v>
      </c>
      <c r="B196" s="1"/>
      <c r="C196" s="1"/>
      <c r="D196" s="1"/>
      <c r="E196" s="461"/>
      <c r="F196" s="28" t="s">
        <v>623</v>
      </c>
      <c r="G196" s="29" t="s">
        <v>811</v>
      </c>
      <c r="H196" s="29" t="s">
        <v>196</v>
      </c>
      <c r="I196" s="399">
        <v>3300</v>
      </c>
      <c r="J196" s="164">
        <v>4000</v>
      </c>
      <c r="K196" s="28">
        <v>6</v>
      </c>
      <c r="L196" s="521"/>
      <c r="M196" s="31">
        <f t="shared" si="13"/>
        <v>0</v>
      </c>
    </row>
    <row r="197" spans="1:13" ht="12.6" customHeight="1" x14ac:dyDescent="0.2">
      <c r="A197" s="1" t="s">
        <v>624</v>
      </c>
      <c r="B197" s="1"/>
      <c r="C197" s="1"/>
      <c r="D197" s="1"/>
      <c r="E197" s="461"/>
      <c r="F197" s="28" t="s">
        <v>625</v>
      </c>
      <c r="G197" s="29" t="s">
        <v>811</v>
      </c>
      <c r="H197" s="29" t="s">
        <v>196</v>
      </c>
      <c r="I197" s="399">
        <v>3300</v>
      </c>
      <c r="J197" s="164">
        <v>4000</v>
      </c>
      <c r="K197" s="28">
        <v>6</v>
      </c>
      <c r="L197" s="521"/>
      <c r="M197" s="31">
        <f t="shared" si="13"/>
        <v>0</v>
      </c>
    </row>
    <row r="198" spans="1:13" ht="12.6" customHeight="1" x14ac:dyDescent="0.2">
      <c r="A198" s="1" t="s">
        <v>640</v>
      </c>
      <c r="B198" s="1"/>
      <c r="C198" s="1"/>
      <c r="D198" s="1"/>
      <c r="E198" s="461"/>
      <c r="F198" s="28" t="s">
        <v>641</v>
      </c>
      <c r="G198" s="29" t="s">
        <v>810</v>
      </c>
      <c r="H198" s="29" t="s">
        <v>196</v>
      </c>
      <c r="I198" s="399">
        <v>3300</v>
      </c>
      <c r="J198" s="164">
        <v>2500</v>
      </c>
      <c r="K198" s="28">
        <v>4</v>
      </c>
      <c r="L198" s="521"/>
      <c r="M198" s="31">
        <f t="shared" si="13"/>
        <v>0</v>
      </c>
    </row>
    <row r="199" spans="1:13" ht="12.6" customHeight="1" x14ac:dyDescent="0.2">
      <c r="A199" s="1" t="s">
        <v>654</v>
      </c>
      <c r="B199" s="1"/>
      <c r="C199" s="1"/>
      <c r="D199" s="1"/>
      <c r="E199" s="461"/>
      <c r="F199" s="28" t="s">
        <v>655</v>
      </c>
      <c r="G199" s="29" t="s">
        <v>811</v>
      </c>
      <c r="H199" s="29" t="s">
        <v>196</v>
      </c>
      <c r="I199" s="399">
        <v>3300</v>
      </c>
      <c r="J199" s="164">
        <v>8000</v>
      </c>
      <c r="K199" s="28">
        <v>1</v>
      </c>
      <c r="L199" s="521"/>
      <c r="M199" s="31">
        <f t="shared" si="13"/>
        <v>0</v>
      </c>
    </row>
    <row r="200" spans="1:13" ht="12.6" customHeight="1" x14ac:dyDescent="0.2">
      <c r="A200" s="1" t="s">
        <v>656</v>
      </c>
      <c r="B200" s="1"/>
      <c r="C200" s="1"/>
      <c r="D200" s="1"/>
      <c r="E200" s="461"/>
      <c r="F200" s="12"/>
      <c r="G200" s="1"/>
      <c r="H200" s="1"/>
      <c r="I200" s="336"/>
      <c r="J200" s="313"/>
      <c r="K200" s="12"/>
      <c r="L200" s="552"/>
      <c r="M200" s="1"/>
    </row>
    <row r="201" spans="1:13" ht="12.6" customHeight="1" x14ac:dyDescent="0.2">
      <c r="A201" s="1" t="s">
        <v>626</v>
      </c>
      <c r="B201" s="1"/>
      <c r="C201" s="1"/>
      <c r="D201" s="1"/>
      <c r="E201" s="461"/>
      <c r="F201" s="28" t="s">
        <v>627</v>
      </c>
      <c r="G201" s="58" t="s">
        <v>811</v>
      </c>
      <c r="H201" s="58" t="s">
        <v>523</v>
      </c>
      <c r="I201" s="399">
        <v>13096</v>
      </c>
      <c r="J201" s="164">
        <v>400</v>
      </c>
      <c r="K201" s="28">
        <v>60</v>
      </c>
      <c r="L201" s="521"/>
      <c r="M201" s="31">
        <f t="shared" ref="M201" si="14">K201*L201</f>
        <v>0</v>
      </c>
    </row>
    <row r="202" spans="1:13" ht="12.6" customHeight="1" x14ac:dyDescent="0.2">
      <c r="A202" s="1" t="s">
        <v>628</v>
      </c>
      <c r="B202" s="1"/>
      <c r="C202" s="1"/>
      <c r="D202" s="1"/>
      <c r="E202" s="461"/>
      <c r="F202" s="60" t="s">
        <v>629</v>
      </c>
      <c r="G202" s="66"/>
      <c r="H202" s="66"/>
      <c r="I202" s="402"/>
      <c r="J202" s="335"/>
      <c r="K202" s="67"/>
      <c r="L202" s="552"/>
      <c r="M202" s="66"/>
    </row>
    <row r="203" spans="1:13" ht="12.6" customHeight="1" x14ac:dyDescent="0.2">
      <c r="A203" s="1"/>
      <c r="B203" s="1"/>
      <c r="C203" s="1"/>
      <c r="D203" s="1"/>
      <c r="E203" s="461"/>
      <c r="F203" s="63"/>
      <c r="G203" s="59"/>
      <c r="H203" s="8"/>
      <c r="I203" s="401"/>
      <c r="J203" s="311"/>
      <c r="K203" s="9"/>
      <c r="L203" s="552"/>
      <c r="M203" s="8"/>
    </row>
    <row r="204" spans="1:13" ht="12.6" customHeight="1" x14ac:dyDescent="0.2">
      <c r="A204" s="22" t="s">
        <v>937</v>
      </c>
      <c r="B204" s="1"/>
      <c r="C204" s="1"/>
      <c r="D204" s="1"/>
      <c r="E204" s="461"/>
      <c r="F204" s="17"/>
      <c r="G204" s="59"/>
      <c r="H204" s="8"/>
      <c r="I204" s="401"/>
      <c r="J204" s="311"/>
      <c r="K204" s="9"/>
      <c r="L204" s="552"/>
      <c r="M204" s="8"/>
    </row>
    <row r="205" spans="1:13" ht="12.6" customHeight="1" x14ac:dyDescent="0.2">
      <c r="A205" s="1" t="s">
        <v>591</v>
      </c>
      <c r="B205" s="1"/>
      <c r="C205" s="1"/>
      <c r="D205" s="1"/>
      <c r="E205" s="461"/>
      <c r="F205" s="28" t="s">
        <v>592</v>
      </c>
      <c r="G205" s="29" t="s">
        <v>811</v>
      </c>
      <c r="H205" s="29" t="s">
        <v>196</v>
      </c>
      <c r="I205" s="399">
        <v>3300</v>
      </c>
      <c r="J205" s="164">
        <v>4000</v>
      </c>
      <c r="K205" s="28">
        <v>5</v>
      </c>
      <c r="L205" s="521"/>
      <c r="M205" s="31">
        <f t="shared" ref="M205:M212" si="15">K205*L205</f>
        <v>0</v>
      </c>
    </row>
    <row r="206" spans="1:13" ht="12.6" customHeight="1" x14ac:dyDescent="0.2">
      <c r="A206" s="1" t="s">
        <v>593</v>
      </c>
      <c r="B206" s="1"/>
      <c r="C206" s="1"/>
      <c r="D206" s="1"/>
      <c r="E206" s="461"/>
      <c r="F206" s="28" t="s">
        <v>594</v>
      </c>
      <c r="G206" s="29" t="s">
        <v>811</v>
      </c>
      <c r="H206" s="29" t="s">
        <v>196</v>
      </c>
      <c r="I206" s="399">
        <v>3300</v>
      </c>
      <c r="J206" s="164">
        <v>4000</v>
      </c>
      <c r="K206" s="28">
        <v>5</v>
      </c>
      <c r="L206" s="521"/>
      <c r="M206" s="31">
        <f t="shared" si="15"/>
        <v>0</v>
      </c>
    </row>
    <row r="207" spans="1:13" ht="12.6" customHeight="1" x14ac:dyDescent="0.2">
      <c r="A207" s="1" t="s">
        <v>595</v>
      </c>
      <c r="B207" s="1"/>
      <c r="C207" s="1"/>
      <c r="D207" s="1"/>
      <c r="E207" s="461"/>
      <c r="F207" s="28" t="s">
        <v>596</v>
      </c>
      <c r="G207" s="29" t="s">
        <v>811</v>
      </c>
      <c r="H207" s="29" t="s">
        <v>196</v>
      </c>
      <c r="I207" s="399">
        <v>3300</v>
      </c>
      <c r="J207" s="326">
        <v>4000</v>
      </c>
      <c r="K207" s="28">
        <v>5</v>
      </c>
      <c r="L207" s="521"/>
      <c r="M207" s="31">
        <f>K207*L207</f>
        <v>0</v>
      </c>
    </row>
    <row r="208" spans="1:13" ht="12.6" customHeight="1" x14ac:dyDescent="0.2">
      <c r="A208" s="1" t="s">
        <v>597</v>
      </c>
      <c r="B208" s="1"/>
      <c r="C208" s="1"/>
      <c r="D208" s="1"/>
      <c r="E208" s="461"/>
      <c r="F208" s="28" t="s">
        <v>598</v>
      </c>
      <c r="G208" s="29" t="s">
        <v>810</v>
      </c>
      <c r="H208" s="29" t="s">
        <v>196</v>
      </c>
      <c r="I208" s="399">
        <v>3300</v>
      </c>
      <c r="J208" s="326">
        <v>4000</v>
      </c>
      <c r="K208" s="28">
        <v>5</v>
      </c>
      <c r="L208" s="521"/>
      <c r="M208" s="31">
        <f t="shared" si="15"/>
        <v>0</v>
      </c>
    </row>
    <row r="209" spans="1:13" ht="12.6" customHeight="1" x14ac:dyDescent="0.2">
      <c r="A209" s="1" t="s">
        <v>602</v>
      </c>
      <c r="B209" s="1"/>
      <c r="C209" s="1"/>
      <c r="D209" s="1"/>
      <c r="E209" s="461"/>
      <c r="F209" s="28" t="s">
        <v>644</v>
      </c>
      <c r="G209" s="29" t="s">
        <v>811</v>
      </c>
      <c r="H209" s="29" t="s">
        <v>196</v>
      </c>
      <c r="I209" s="399">
        <v>3300</v>
      </c>
      <c r="J209" s="164">
        <v>4000</v>
      </c>
      <c r="K209" s="28">
        <v>0</v>
      </c>
      <c r="L209" s="521"/>
      <c r="M209" s="31">
        <f t="shared" si="15"/>
        <v>0</v>
      </c>
    </row>
    <row r="210" spans="1:13" ht="12.6" customHeight="1" x14ac:dyDescent="0.2">
      <c r="A210" s="1" t="s">
        <v>605</v>
      </c>
      <c r="B210" s="1"/>
      <c r="C210" s="1"/>
      <c r="D210" s="1"/>
      <c r="E210" s="461"/>
      <c r="F210" s="28" t="s">
        <v>604</v>
      </c>
      <c r="G210" s="29" t="s">
        <v>810</v>
      </c>
      <c r="H210" s="29" t="s">
        <v>196</v>
      </c>
      <c r="I210" s="399">
        <v>3300</v>
      </c>
      <c r="J210" s="164">
        <v>4000</v>
      </c>
      <c r="K210" s="28">
        <v>0</v>
      </c>
      <c r="L210" s="521"/>
      <c r="M210" s="31">
        <f t="shared" si="15"/>
        <v>0</v>
      </c>
    </row>
    <row r="211" spans="1:13" ht="12.6" customHeight="1" x14ac:dyDescent="0.2">
      <c r="A211" s="1" t="s">
        <v>938</v>
      </c>
      <c r="B211" s="1"/>
      <c r="C211" s="1"/>
      <c r="D211" s="1"/>
      <c r="E211" s="461"/>
      <c r="F211" s="28" t="s">
        <v>945</v>
      </c>
      <c r="G211" s="29" t="s">
        <v>810</v>
      </c>
      <c r="H211" s="29" t="s">
        <v>196</v>
      </c>
      <c r="I211" s="399">
        <v>3300</v>
      </c>
      <c r="J211" s="327">
        <v>2500</v>
      </c>
      <c r="K211" s="28">
        <v>3</v>
      </c>
      <c r="L211" s="521"/>
      <c r="M211" s="31">
        <f t="shared" si="15"/>
        <v>0</v>
      </c>
    </row>
    <row r="212" spans="1:13" ht="12.6" customHeight="1" x14ac:dyDescent="0.2">
      <c r="A212" s="1" t="s">
        <v>667</v>
      </c>
      <c r="B212" s="1"/>
      <c r="C212" s="1"/>
      <c r="D212" s="1"/>
      <c r="E212" s="461"/>
      <c r="F212" s="28" t="s">
        <v>943</v>
      </c>
      <c r="G212" s="29" t="s">
        <v>810</v>
      </c>
      <c r="H212" s="29" t="s">
        <v>196</v>
      </c>
      <c r="I212" s="399">
        <v>3300</v>
      </c>
      <c r="J212" s="164">
        <v>2500</v>
      </c>
      <c r="K212" s="28">
        <v>1</v>
      </c>
      <c r="L212" s="521"/>
      <c r="M212" s="31">
        <f t="shared" si="15"/>
        <v>0</v>
      </c>
    </row>
    <row r="213" spans="1:13" ht="12.6" customHeight="1" x14ac:dyDescent="0.2">
      <c r="A213" s="22"/>
      <c r="B213" s="1"/>
      <c r="C213" s="1"/>
      <c r="D213" s="1"/>
      <c r="E213" s="1"/>
      <c r="F213" s="63"/>
      <c r="G213" s="63"/>
      <c r="H213" s="59"/>
      <c r="I213" s="311"/>
      <c r="J213" s="337"/>
      <c r="K213" s="52"/>
      <c r="L213" s="522"/>
      <c r="M213" s="218"/>
    </row>
    <row r="214" spans="1:13" ht="12.6" customHeight="1" x14ac:dyDescent="0.2">
      <c r="A214" s="22" t="s">
        <v>958</v>
      </c>
      <c r="B214" s="1"/>
      <c r="C214" s="1"/>
      <c r="D214" s="1"/>
      <c r="E214" s="1"/>
      <c r="F214" s="17"/>
      <c r="G214" s="17"/>
      <c r="H214" s="59"/>
      <c r="I214" s="311"/>
      <c r="J214" s="337"/>
      <c r="K214" s="52"/>
      <c r="L214" s="522"/>
      <c r="M214" s="218"/>
    </row>
    <row r="215" spans="1:13" ht="12.6" customHeight="1" x14ac:dyDescent="0.2">
      <c r="A215" s="22" t="s">
        <v>946</v>
      </c>
      <c r="B215" s="1"/>
      <c r="C215" s="1"/>
      <c r="D215" s="1"/>
      <c r="E215" s="1"/>
      <c r="F215" s="17"/>
      <c r="G215" s="17"/>
      <c r="H215" s="59"/>
      <c r="I215" s="311"/>
      <c r="J215" s="337"/>
      <c r="K215" s="52"/>
      <c r="L215" s="522"/>
      <c r="M215" s="218"/>
    </row>
    <row r="216" spans="1:13" ht="12.6" customHeight="1" x14ac:dyDescent="0.2">
      <c r="A216" s="1"/>
      <c r="B216" s="1"/>
      <c r="C216" s="1"/>
      <c r="D216" s="1"/>
      <c r="E216" s="1"/>
      <c r="F216" s="60" t="s">
        <v>590</v>
      </c>
      <c r="G216" s="60"/>
      <c r="H216" s="59"/>
      <c r="I216" s="311"/>
      <c r="J216" s="337"/>
      <c r="K216" s="52"/>
      <c r="L216" s="522"/>
      <c r="M216" s="218"/>
    </row>
    <row r="217" spans="1:13" ht="12.6" customHeight="1" x14ac:dyDescent="0.2">
      <c r="A217" s="22" t="s">
        <v>931</v>
      </c>
      <c r="B217" s="1"/>
      <c r="C217" s="1"/>
      <c r="D217" s="1"/>
      <c r="E217" s="1"/>
      <c r="F217" s="17"/>
      <c r="G217" s="17"/>
      <c r="H217" s="59"/>
      <c r="I217" s="311"/>
      <c r="J217" s="337"/>
      <c r="K217" s="52"/>
      <c r="L217" s="522"/>
      <c r="M217" s="218"/>
    </row>
    <row r="218" spans="1:13" ht="12.6" customHeight="1" x14ac:dyDescent="0.2">
      <c r="A218" s="1" t="s">
        <v>591</v>
      </c>
      <c r="B218" s="1"/>
      <c r="C218" s="1"/>
      <c r="D218" s="1"/>
      <c r="E218" s="1"/>
      <c r="F218" s="28" t="s">
        <v>592</v>
      </c>
      <c r="G218" s="28" t="s">
        <v>811</v>
      </c>
      <c r="H218" s="29" t="s">
        <v>196</v>
      </c>
      <c r="I218" s="326">
        <v>1427</v>
      </c>
      <c r="J218" s="326">
        <v>4000</v>
      </c>
      <c r="K218" s="28">
        <v>1</v>
      </c>
      <c r="L218" s="521"/>
      <c r="M218" s="31">
        <f>K218*L218</f>
        <v>0</v>
      </c>
    </row>
    <row r="219" spans="1:13" ht="12.6" customHeight="1" x14ac:dyDescent="0.2">
      <c r="A219" s="1" t="s">
        <v>593</v>
      </c>
      <c r="B219" s="1"/>
      <c r="C219" s="1"/>
      <c r="D219" s="1"/>
      <c r="E219" s="1"/>
      <c r="F219" s="28" t="s">
        <v>594</v>
      </c>
      <c r="G219" s="28" t="s">
        <v>811</v>
      </c>
      <c r="H219" s="29" t="s">
        <v>196</v>
      </c>
      <c r="I219" s="326">
        <v>1427</v>
      </c>
      <c r="J219" s="326">
        <v>4000</v>
      </c>
      <c r="K219" s="28">
        <v>1</v>
      </c>
      <c r="L219" s="521"/>
      <c r="M219" s="31">
        <f>K219*L219</f>
        <v>0</v>
      </c>
    </row>
    <row r="220" spans="1:13" ht="12.6" customHeight="1" x14ac:dyDescent="0.2">
      <c r="A220" s="1" t="s">
        <v>595</v>
      </c>
      <c r="B220" s="1"/>
      <c r="C220" s="1"/>
      <c r="D220" s="1"/>
      <c r="E220" s="1"/>
      <c r="F220" s="28" t="s">
        <v>596</v>
      </c>
      <c r="G220" s="28" t="s">
        <v>811</v>
      </c>
      <c r="H220" s="29" t="s">
        <v>196</v>
      </c>
      <c r="I220" s="326">
        <v>1427</v>
      </c>
      <c r="J220" s="326">
        <v>4000</v>
      </c>
      <c r="K220" s="28">
        <v>1</v>
      </c>
      <c r="L220" s="521"/>
      <c r="M220" s="31">
        <f>K220*L220</f>
        <v>0</v>
      </c>
    </row>
    <row r="221" spans="1:13" ht="12.6" customHeight="1" x14ac:dyDescent="0.2">
      <c r="A221" s="1" t="s">
        <v>597</v>
      </c>
      <c r="B221" s="1"/>
      <c r="C221" s="1"/>
      <c r="D221" s="1"/>
      <c r="E221" s="1"/>
      <c r="F221" s="28" t="s">
        <v>598</v>
      </c>
      <c r="G221" s="29" t="s">
        <v>810</v>
      </c>
      <c r="H221" s="29" t="s">
        <v>196</v>
      </c>
      <c r="I221" s="326">
        <v>1427</v>
      </c>
      <c r="J221" s="326">
        <v>4000</v>
      </c>
      <c r="K221" s="28">
        <v>1</v>
      </c>
      <c r="L221" s="521"/>
      <c r="M221" s="31">
        <f>K221*L221</f>
        <v>0</v>
      </c>
    </row>
    <row r="222" spans="1:13" ht="12.6" customHeight="1" x14ac:dyDescent="0.2">
      <c r="A222" s="8" t="s">
        <v>599</v>
      </c>
      <c r="B222" s="8"/>
      <c r="C222" s="8"/>
      <c r="D222" s="8"/>
      <c r="E222" s="8"/>
      <c r="F222" s="28" t="s">
        <v>600</v>
      </c>
      <c r="G222" s="28" t="s">
        <v>811</v>
      </c>
      <c r="H222" s="29" t="s">
        <v>196</v>
      </c>
      <c r="I222" s="326">
        <v>1427</v>
      </c>
      <c r="J222" s="333">
        <v>4000</v>
      </c>
      <c r="K222" s="28">
        <v>1</v>
      </c>
      <c r="L222" s="521"/>
      <c r="M222" s="31">
        <f>K222*L222</f>
        <v>0</v>
      </c>
    </row>
    <row r="223" spans="1:13" ht="12.6" customHeight="1" x14ac:dyDescent="0.2">
      <c r="A223" s="8"/>
      <c r="B223" s="8"/>
      <c r="C223" s="8"/>
      <c r="D223" s="8"/>
      <c r="E223" s="8"/>
      <c r="F223" s="63"/>
      <c r="G223" s="63"/>
      <c r="H223" s="59"/>
      <c r="I223" s="328"/>
      <c r="J223" s="328"/>
      <c r="K223" s="9"/>
      <c r="L223" s="522"/>
      <c r="M223" s="219"/>
    </row>
    <row r="224" spans="1:13" ht="12.6" customHeight="1" x14ac:dyDescent="0.2">
      <c r="A224" s="63" t="s">
        <v>959</v>
      </c>
      <c r="B224" s="220"/>
      <c r="C224" s="8"/>
      <c r="D224" s="8"/>
      <c r="E224" s="63"/>
      <c r="F224" s="60" t="s">
        <v>601</v>
      </c>
      <c r="G224" s="59"/>
      <c r="H224" s="64"/>
      <c r="I224" s="311"/>
      <c r="J224" s="453"/>
      <c r="K224" s="9"/>
      <c r="L224" s="545"/>
      <c r="M224" s="218"/>
    </row>
    <row r="225" spans="1:13" ht="12.6" customHeight="1" x14ac:dyDescent="0.2">
      <c r="A225" s="8" t="s">
        <v>602</v>
      </c>
      <c r="B225" s="220"/>
      <c r="C225" s="8"/>
      <c r="D225" s="8"/>
      <c r="E225" s="8"/>
      <c r="F225" s="28" t="s">
        <v>644</v>
      </c>
      <c r="G225" s="28" t="s">
        <v>811</v>
      </c>
      <c r="H225" s="28" t="s">
        <v>196</v>
      </c>
      <c r="I225" s="326">
        <v>1427</v>
      </c>
      <c r="J225" s="164">
        <v>4000</v>
      </c>
      <c r="K225" s="28">
        <v>1</v>
      </c>
      <c r="L225" s="521"/>
      <c r="M225" s="31">
        <f>K225*L225</f>
        <v>0</v>
      </c>
    </row>
    <row r="226" spans="1:13" ht="12.6" customHeight="1" x14ac:dyDescent="0.2">
      <c r="A226" s="8" t="s">
        <v>603</v>
      </c>
      <c r="B226" s="220"/>
      <c r="C226" s="8"/>
      <c r="D226" s="8"/>
      <c r="E226" s="8"/>
      <c r="F226" s="28" t="s">
        <v>604</v>
      </c>
      <c r="G226" s="28" t="s">
        <v>810</v>
      </c>
      <c r="H226" s="28" t="s">
        <v>196</v>
      </c>
      <c r="I226" s="326">
        <v>1427</v>
      </c>
      <c r="J226" s="164">
        <v>4000</v>
      </c>
      <c r="K226" s="28">
        <v>1</v>
      </c>
      <c r="L226" s="521"/>
      <c r="M226" s="31">
        <f>K226*L226</f>
        <v>0</v>
      </c>
    </row>
    <row r="227" spans="1:13" ht="12.6" customHeight="1" x14ac:dyDescent="0.2">
      <c r="A227" s="8" t="s">
        <v>645</v>
      </c>
      <c r="B227" s="220"/>
      <c r="C227" s="8"/>
      <c r="D227" s="8"/>
      <c r="E227" s="8"/>
      <c r="F227" s="28" t="s">
        <v>606</v>
      </c>
      <c r="G227" s="28" t="s">
        <v>810</v>
      </c>
      <c r="H227" s="28" t="s">
        <v>196</v>
      </c>
      <c r="I227" s="326">
        <v>1427</v>
      </c>
      <c r="J227" s="164">
        <v>4000</v>
      </c>
      <c r="K227" s="28">
        <v>1</v>
      </c>
      <c r="L227" s="521"/>
      <c r="M227" s="31">
        <f>K227*L227</f>
        <v>0</v>
      </c>
    </row>
    <row r="228" spans="1:13" ht="12.6" customHeight="1" x14ac:dyDescent="0.2">
      <c r="A228" s="1"/>
      <c r="B228" s="1"/>
      <c r="C228" s="1"/>
      <c r="D228" s="1"/>
      <c r="E228" s="1"/>
      <c r="F228" s="60" t="s">
        <v>607</v>
      </c>
      <c r="G228" s="60"/>
      <c r="H228" s="32"/>
      <c r="I228" s="311"/>
      <c r="J228" s="311"/>
      <c r="K228" s="9"/>
      <c r="L228" s="522"/>
      <c r="M228" s="218"/>
    </row>
    <row r="229" spans="1:13" ht="12.6" customHeight="1" x14ac:dyDescent="0.2">
      <c r="A229" s="22" t="s">
        <v>935</v>
      </c>
      <c r="B229" s="1"/>
      <c r="C229" s="1"/>
      <c r="D229" s="1"/>
      <c r="E229" s="1"/>
      <c r="F229" s="17"/>
      <c r="G229" s="17"/>
      <c r="H229" s="32"/>
      <c r="I229" s="311"/>
      <c r="J229" s="311"/>
      <c r="K229" s="9"/>
      <c r="L229" s="522"/>
      <c r="M229" s="218"/>
    </row>
    <row r="230" spans="1:13" ht="12.6" customHeight="1" x14ac:dyDescent="0.2">
      <c r="A230" s="1" t="s">
        <v>608</v>
      </c>
      <c r="B230" s="1"/>
      <c r="C230" s="1"/>
      <c r="D230" s="1"/>
      <c r="E230" s="1"/>
      <c r="F230" s="28" t="s">
        <v>609</v>
      </c>
      <c r="G230" s="28" t="s">
        <v>811</v>
      </c>
      <c r="H230" s="29" t="s">
        <v>186</v>
      </c>
      <c r="I230" s="326">
        <v>1427</v>
      </c>
      <c r="J230" s="164">
        <v>4000</v>
      </c>
      <c r="K230" s="28">
        <v>1</v>
      </c>
      <c r="L230" s="521"/>
      <c r="M230" s="31">
        <f>K230*L230</f>
        <v>0</v>
      </c>
    </row>
    <row r="231" spans="1:13" ht="12.6" customHeight="1" x14ac:dyDescent="0.2">
      <c r="A231" s="1" t="s">
        <v>610</v>
      </c>
      <c r="B231" s="1"/>
      <c r="C231" s="1"/>
      <c r="D231" s="1"/>
      <c r="E231" s="1"/>
      <c r="F231" s="28" t="s">
        <v>611</v>
      </c>
      <c r="G231" s="28" t="s">
        <v>811</v>
      </c>
      <c r="H231" s="29" t="s">
        <v>186</v>
      </c>
      <c r="I231" s="326">
        <v>1427</v>
      </c>
      <c r="J231" s="164">
        <v>4000</v>
      </c>
      <c r="K231" s="28">
        <v>1</v>
      </c>
      <c r="L231" s="521"/>
      <c r="M231" s="31">
        <f>K231*L231</f>
        <v>0</v>
      </c>
    </row>
    <row r="232" spans="1:13" ht="12.6" customHeight="1" x14ac:dyDescent="0.2">
      <c r="A232" s="1" t="s">
        <v>612</v>
      </c>
      <c r="B232" s="1"/>
      <c r="C232" s="1"/>
      <c r="D232" s="1"/>
      <c r="E232" s="1"/>
      <c r="F232" s="28" t="s">
        <v>613</v>
      </c>
      <c r="G232" s="28" t="s">
        <v>811</v>
      </c>
      <c r="H232" s="29" t="s">
        <v>186</v>
      </c>
      <c r="I232" s="326">
        <v>1427</v>
      </c>
      <c r="J232" s="164">
        <v>4000</v>
      </c>
      <c r="K232" s="28">
        <v>1</v>
      </c>
      <c r="L232" s="521"/>
      <c r="M232" s="31">
        <f>K232*L232</f>
        <v>0</v>
      </c>
    </row>
    <row r="233" spans="1:13" ht="12.6" customHeight="1" x14ac:dyDescent="0.2">
      <c r="A233" s="1" t="s">
        <v>614</v>
      </c>
      <c r="B233" s="1"/>
      <c r="C233" s="1"/>
      <c r="D233" s="1"/>
      <c r="E233" s="1"/>
      <c r="F233" s="28" t="s">
        <v>615</v>
      </c>
      <c r="G233" s="28" t="s">
        <v>811</v>
      </c>
      <c r="H233" s="29" t="s">
        <v>186</v>
      </c>
      <c r="I233" s="326">
        <v>1427</v>
      </c>
      <c r="J233" s="164">
        <v>4000</v>
      </c>
      <c r="K233" s="28">
        <v>1</v>
      </c>
      <c r="L233" s="521"/>
      <c r="M233" s="31">
        <f>K233*L233</f>
        <v>0</v>
      </c>
    </row>
    <row r="234" spans="1:13" ht="12.6" customHeight="1" x14ac:dyDescent="0.2">
      <c r="A234" s="1" t="s">
        <v>616</v>
      </c>
      <c r="B234" s="1"/>
      <c r="C234" s="1"/>
      <c r="D234" s="1"/>
      <c r="E234" s="1"/>
      <c r="F234" s="28" t="s">
        <v>617</v>
      </c>
      <c r="G234" s="28" t="s">
        <v>811</v>
      </c>
      <c r="H234" s="29" t="s">
        <v>186</v>
      </c>
      <c r="I234" s="326">
        <v>1427</v>
      </c>
      <c r="J234" s="164">
        <v>4000</v>
      </c>
      <c r="K234" s="28">
        <v>1</v>
      </c>
      <c r="L234" s="521"/>
      <c r="M234" s="31">
        <f>K234*L234</f>
        <v>0</v>
      </c>
    </row>
    <row r="235" spans="1:13" ht="12.6" customHeight="1" x14ac:dyDescent="0.2">
      <c r="A235" s="1" t="s">
        <v>982</v>
      </c>
      <c r="B235" s="1"/>
      <c r="C235" s="1"/>
      <c r="D235" s="1"/>
      <c r="E235" s="1"/>
      <c r="F235" s="28" t="s">
        <v>983</v>
      </c>
      <c r="G235" s="28" t="s">
        <v>811</v>
      </c>
      <c r="H235" s="29" t="s">
        <v>186</v>
      </c>
      <c r="I235" s="326">
        <v>1427</v>
      </c>
      <c r="J235" s="164">
        <v>8000</v>
      </c>
      <c r="K235" s="28">
        <v>1</v>
      </c>
      <c r="L235" s="521"/>
      <c r="M235" s="31">
        <f t="shared" ref="M235:M236" si="16">K235*L235</f>
        <v>0</v>
      </c>
    </row>
    <row r="236" spans="1:13" ht="12.6" customHeight="1" x14ac:dyDescent="0.2">
      <c r="A236" s="1" t="s">
        <v>984</v>
      </c>
      <c r="B236" s="1"/>
      <c r="C236" s="1"/>
      <c r="D236" s="1"/>
      <c r="E236" s="1"/>
      <c r="F236" s="28" t="s">
        <v>985</v>
      </c>
      <c r="G236" s="28" t="s">
        <v>811</v>
      </c>
      <c r="H236" s="29" t="s">
        <v>186</v>
      </c>
      <c r="I236" s="326">
        <v>1427</v>
      </c>
      <c r="J236" s="164">
        <v>8000</v>
      </c>
      <c r="K236" s="28">
        <v>1</v>
      </c>
      <c r="L236" s="521"/>
      <c r="M236" s="31">
        <f t="shared" si="16"/>
        <v>0</v>
      </c>
    </row>
    <row r="237" spans="1:13" ht="12.6" customHeight="1" x14ac:dyDescent="0.2">
      <c r="A237" s="1"/>
      <c r="B237" s="1"/>
      <c r="C237" s="1"/>
      <c r="D237" s="1"/>
      <c r="E237" s="1"/>
      <c r="F237" s="9"/>
      <c r="G237" s="9"/>
      <c r="H237" s="32"/>
      <c r="I237" s="328"/>
      <c r="J237" s="311"/>
      <c r="K237" s="9"/>
      <c r="L237" s="522"/>
      <c r="M237" s="48"/>
    </row>
    <row r="238" spans="1:13" ht="12.6" customHeight="1" x14ac:dyDescent="0.2">
      <c r="A238" s="1"/>
      <c r="B238" s="1"/>
      <c r="C238" s="1"/>
      <c r="D238" s="1"/>
      <c r="E238" s="1"/>
      <c r="F238" s="60" t="s">
        <v>618</v>
      </c>
      <c r="G238" s="60"/>
      <c r="H238" s="18"/>
      <c r="I238" s="311"/>
      <c r="J238" s="311"/>
      <c r="K238" s="9"/>
      <c r="L238" s="522"/>
      <c r="M238" s="218"/>
    </row>
    <row r="239" spans="1:13" ht="12.6" customHeight="1" x14ac:dyDescent="0.2">
      <c r="A239" s="22" t="s">
        <v>936</v>
      </c>
      <c r="B239" s="1"/>
      <c r="C239" s="1"/>
      <c r="D239" s="1"/>
      <c r="E239" s="1"/>
      <c r="F239" s="17"/>
      <c r="G239" s="17"/>
      <c r="H239" s="32"/>
      <c r="I239" s="311"/>
      <c r="J239" s="311"/>
      <c r="K239" s="9"/>
      <c r="L239" s="522"/>
      <c r="M239" s="218"/>
    </row>
    <row r="240" spans="1:13" ht="12.6" customHeight="1" x14ac:dyDescent="0.2">
      <c r="A240" s="1" t="s">
        <v>619</v>
      </c>
      <c r="B240" s="1"/>
      <c r="C240" s="1"/>
      <c r="D240" s="1"/>
      <c r="E240" s="1"/>
      <c r="F240" s="17"/>
      <c r="G240" s="17"/>
      <c r="H240" s="32"/>
      <c r="I240" s="311"/>
      <c r="J240" s="311"/>
      <c r="K240" s="9"/>
      <c r="L240" s="522"/>
      <c r="M240" s="218"/>
    </row>
    <row r="241" spans="1:13" ht="12.6" customHeight="1" x14ac:dyDescent="0.2">
      <c r="A241" s="1" t="s">
        <v>620</v>
      </c>
      <c r="B241" s="1"/>
      <c r="C241" s="1"/>
      <c r="D241" s="1"/>
      <c r="E241" s="1"/>
      <c r="F241" s="28" t="s">
        <v>615</v>
      </c>
      <c r="G241" s="28" t="s">
        <v>811</v>
      </c>
      <c r="H241" s="29" t="s">
        <v>186</v>
      </c>
      <c r="I241" s="326">
        <v>1427</v>
      </c>
      <c r="J241" s="164">
        <v>4000</v>
      </c>
      <c r="K241" s="28">
        <v>1</v>
      </c>
      <c r="L241" s="521"/>
      <c r="M241" s="31">
        <f t="shared" ref="M241:M247" si="17">K241*L241</f>
        <v>0</v>
      </c>
    </row>
    <row r="242" spans="1:13" ht="12.6" customHeight="1" x14ac:dyDescent="0.2">
      <c r="A242" s="1" t="s">
        <v>621</v>
      </c>
      <c r="B242" s="1"/>
      <c r="C242" s="1"/>
      <c r="D242" s="1"/>
      <c r="E242" s="1"/>
      <c r="F242" s="28" t="s">
        <v>617</v>
      </c>
      <c r="G242" s="28" t="s">
        <v>811</v>
      </c>
      <c r="H242" s="29" t="s">
        <v>186</v>
      </c>
      <c r="I242" s="326">
        <v>1427</v>
      </c>
      <c r="J242" s="164">
        <v>4000</v>
      </c>
      <c r="K242" s="28">
        <v>1</v>
      </c>
      <c r="L242" s="521"/>
      <c r="M242" s="31">
        <f t="shared" si="17"/>
        <v>0</v>
      </c>
    </row>
    <row r="243" spans="1:13" ht="12.6" customHeight="1" x14ac:dyDescent="0.2">
      <c r="A243" s="1" t="s">
        <v>622</v>
      </c>
      <c r="B243" s="1"/>
      <c r="C243" s="1"/>
      <c r="D243" s="1"/>
      <c r="E243" s="1"/>
      <c r="F243" s="28" t="s">
        <v>623</v>
      </c>
      <c r="G243" s="28" t="s">
        <v>811</v>
      </c>
      <c r="H243" s="29" t="s">
        <v>186</v>
      </c>
      <c r="I243" s="326">
        <v>1427</v>
      </c>
      <c r="J243" s="164">
        <v>4000</v>
      </c>
      <c r="K243" s="28">
        <v>1</v>
      </c>
      <c r="L243" s="521"/>
      <c r="M243" s="31">
        <f t="shared" si="17"/>
        <v>0</v>
      </c>
    </row>
    <row r="244" spans="1:13" ht="12.6" customHeight="1" x14ac:dyDescent="0.2">
      <c r="A244" s="1" t="s">
        <v>624</v>
      </c>
      <c r="B244" s="1"/>
      <c r="C244" s="1"/>
      <c r="D244" s="1"/>
      <c r="E244" s="1"/>
      <c r="F244" s="28" t="s">
        <v>625</v>
      </c>
      <c r="G244" s="28" t="s">
        <v>811</v>
      </c>
      <c r="H244" s="29" t="s">
        <v>186</v>
      </c>
      <c r="I244" s="326">
        <v>1427</v>
      </c>
      <c r="J244" s="164">
        <v>4000</v>
      </c>
      <c r="K244" s="28">
        <v>1</v>
      </c>
      <c r="L244" s="521"/>
      <c r="M244" s="31">
        <f t="shared" si="17"/>
        <v>0</v>
      </c>
    </row>
    <row r="245" spans="1:13" ht="12.6" customHeight="1" x14ac:dyDescent="0.2">
      <c r="A245" s="1" t="s">
        <v>640</v>
      </c>
      <c r="B245" s="1"/>
      <c r="C245" s="1"/>
      <c r="D245" s="1"/>
      <c r="E245" s="461"/>
      <c r="F245" s="28" t="s">
        <v>641</v>
      </c>
      <c r="G245" s="28" t="s">
        <v>810</v>
      </c>
      <c r="H245" s="29" t="s">
        <v>196</v>
      </c>
      <c r="I245" s="326">
        <v>3300</v>
      </c>
      <c r="J245" s="164">
        <v>2500</v>
      </c>
      <c r="K245" s="28">
        <v>1</v>
      </c>
      <c r="L245" s="521"/>
      <c r="M245" s="31">
        <f t="shared" si="17"/>
        <v>0</v>
      </c>
    </row>
    <row r="246" spans="1:13" ht="12.6" customHeight="1" x14ac:dyDescent="0.2">
      <c r="A246" s="1" t="s">
        <v>928</v>
      </c>
      <c r="B246" s="1"/>
      <c r="C246" s="1"/>
      <c r="D246" s="1"/>
      <c r="E246" s="1"/>
      <c r="F246" s="28" t="s">
        <v>655</v>
      </c>
      <c r="G246" s="28" t="s">
        <v>811</v>
      </c>
      <c r="H246" s="29" t="s">
        <v>186</v>
      </c>
      <c r="I246" s="326">
        <v>1427</v>
      </c>
      <c r="J246" s="164">
        <v>8000</v>
      </c>
      <c r="K246" s="28">
        <v>1</v>
      </c>
      <c r="L246" s="521"/>
      <c r="M246" s="31">
        <f t="shared" si="17"/>
        <v>0</v>
      </c>
    </row>
    <row r="247" spans="1:13" ht="12.6" customHeight="1" x14ac:dyDescent="0.2">
      <c r="A247" s="1" t="s">
        <v>626</v>
      </c>
      <c r="B247" s="1"/>
      <c r="C247" s="1"/>
      <c r="D247" s="1"/>
      <c r="E247" s="1"/>
      <c r="F247" s="28" t="s">
        <v>627</v>
      </c>
      <c r="G247" s="28" t="s">
        <v>811</v>
      </c>
      <c r="H247" s="29" t="s">
        <v>523</v>
      </c>
      <c r="I247" s="164">
        <v>6420</v>
      </c>
      <c r="J247" s="164">
        <v>400</v>
      </c>
      <c r="K247" s="28">
        <v>20</v>
      </c>
      <c r="L247" s="521"/>
      <c r="M247" s="31">
        <f t="shared" si="17"/>
        <v>0</v>
      </c>
    </row>
    <row r="248" spans="1:13" ht="12.6" customHeight="1" x14ac:dyDescent="0.2">
      <c r="A248" s="1" t="s">
        <v>628</v>
      </c>
      <c r="B248" s="1"/>
      <c r="C248" s="1"/>
      <c r="D248" s="1"/>
      <c r="E248" s="1"/>
      <c r="F248" s="60" t="s">
        <v>629</v>
      </c>
      <c r="G248" s="60"/>
      <c r="H248" s="67"/>
      <c r="I248" s="335"/>
      <c r="J248" s="335"/>
      <c r="K248" s="67"/>
      <c r="L248" s="523"/>
      <c r="M248" s="222"/>
    </row>
    <row r="249" spans="1:13" ht="12.6" customHeight="1" x14ac:dyDescent="0.2">
      <c r="A249" s="1"/>
      <c r="B249" s="1"/>
      <c r="C249" s="1"/>
      <c r="D249" s="1"/>
      <c r="E249" s="1"/>
      <c r="F249" s="63"/>
      <c r="G249" s="63"/>
      <c r="H249" s="32"/>
      <c r="I249" s="311"/>
      <c r="J249" s="311"/>
      <c r="K249" s="9"/>
      <c r="L249" s="522"/>
      <c r="M249" s="218"/>
    </row>
    <row r="250" spans="1:13" ht="12.6" customHeight="1" x14ac:dyDescent="0.2">
      <c r="A250" s="22" t="s">
        <v>937</v>
      </c>
      <c r="B250" s="1"/>
      <c r="C250" s="1"/>
      <c r="D250" s="1"/>
      <c r="E250" s="1"/>
      <c r="F250" s="17"/>
      <c r="G250" s="17"/>
      <c r="H250" s="32"/>
      <c r="I250" s="311"/>
      <c r="J250" s="311"/>
      <c r="K250" s="9"/>
      <c r="L250" s="522"/>
      <c r="M250" s="218"/>
    </row>
    <row r="251" spans="1:13" ht="12.6" customHeight="1" x14ac:dyDescent="0.2">
      <c r="A251" s="1" t="s">
        <v>591</v>
      </c>
      <c r="B251" s="1"/>
      <c r="C251" s="1"/>
      <c r="D251" s="1"/>
      <c r="E251" s="1"/>
      <c r="F251" s="28" t="s">
        <v>592</v>
      </c>
      <c r="G251" s="28" t="s">
        <v>811</v>
      </c>
      <c r="H251" s="29" t="s">
        <v>196</v>
      </c>
      <c r="I251" s="326">
        <v>1427</v>
      </c>
      <c r="J251" s="164">
        <v>4000</v>
      </c>
      <c r="K251" s="28">
        <v>1</v>
      </c>
      <c r="L251" s="521"/>
      <c r="M251" s="31">
        <f>K251*L251</f>
        <v>0</v>
      </c>
    </row>
    <row r="252" spans="1:13" ht="12.6" customHeight="1" x14ac:dyDescent="0.2">
      <c r="A252" s="1" t="s">
        <v>593</v>
      </c>
      <c r="B252" s="1"/>
      <c r="C252" s="1"/>
      <c r="D252" s="1"/>
      <c r="E252" s="1"/>
      <c r="F252" s="28" t="s">
        <v>594</v>
      </c>
      <c r="G252" s="28" t="s">
        <v>811</v>
      </c>
      <c r="H252" s="29" t="s">
        <v>196</v>
      </c>
      <c r="I252" s="326">
        <v>1427</v>
      </c>
      <c r="J252" s="164">
        <v>4000</v>
      </c>
      <c r="K252" s="28">
        <v>1</v>
      </c>
      <c r="L252" s="521"/>
      <c r="M252" s="31">
        <f>K252*L252</f>
        <v>0</v>
      </c>
    </row>
    <row r="253" spans="1:13" ht="12.6" customHeight="1" x14ac:dyDescent="0.2">
      <c r="A253" s="1" t="s">
        <v>595</v>
      </c>
      <c r="B253" s="1"/>
      <c r="C253" s="1"/>
      <c r="D253" s="1"/>
      <c r="E253" s="1"/>
      <c r="F253" s="28" t="s">
        <v>596</v>
      </c>
      <c r="G253" s="28" t="s">
        <v>811</v>
      </c>
      <c r="H253" s="29" t="s">
        <v>196</v>
      </c>
      <c r="I253" s="326">
        <v>1427</v>
      </c>
      <c r="J253" s="326">
        <v>4000</v>
      </c>
      <c r="K253" s="28">
        <v>1</v>
      </c>
      <c r="L253" s="521"/>
      <c r="M253" s="31">
        <f>K253*L253</f>
        <v>0</v>
      </c>
    </row>
    <row r="254" spans="1:13" ht="12.6" customHeight="1" x14ac:dyDescent="0.2">
      <c r="A254" s="1" t="s">
        <v>938</v>
      </c>
      <c r="B254" s="1"/>
      <c r="C254" s="1"/>
      <c r="D254" s="1"/>
      <c r="E254" s="461"/>
      <c r="F254" s="28" t="s">
        <v>945</v>
      </c>
      <c r="G254" s="29" t="s">
        <v>810</v>
      </c>
      <c r="H254" s="29" t="s">
        <v>196</v>
      </c>
      <c r="I254" s="326">
        <v>1427</v>
      </c>
      <c r="J254" s="326">
        <v>4000</v>
      </c>
      <c r="K254" s="28">
        <v>1</v>
      </c>
      <c r="L254" s="521"/>
      <c r="M254" s="31">
        <f t="shared" ref="M254:M255" si="18">K254*L254</f>
        <v>0</v>
      </c>
    </row>
    <row r="255" spans="1:13" ht="12.6" customHeight="1" x14ac:dyDescent="0.2">
      <c r="A255" s="1" t="s">
        <v>667</v>
      </c>
      <c r="B255" s="1"/>
      <c r="C255" s="1"/>
      <c r="D255" s="1"/>
      <c r="E255" s="461"/>
      <c r="F255" s="28" t="s">
        <v>943</v>
      </c>
      <c r="G255" s="29" t="s">
        <v>810</v>
      </c>
      <c r="H255" s="29" t="s">
        <v>196</v>
      </c>
      <c r="I255" s="326">
        <v>1427</v>
      </c>
      <c r="J255" s="326">
        <v>4000</v>
      </c>
      <c r="K255" s="28">
        <v>1</v>
      </c>
      <c r="L255" s="521"/>
      <c r="M255" s="31">
        <f t="shared" si="18"/>
        <v>0</v>
      </c>
    </row>
    <row r="256" spans="1:13" ht="12.6" customHeight="1" x14ac:dyDescent="0.25">
      <c r="A256" s="461"/>
      <c r="B256" s="461"/>
      <c r="C256" s="461"/>
      <c r="D256" s="461"/>
      <c r="E256" s="461"/>
      <c r="F256" s="461"/>
      <c r="G256" s="461"/>
      <c r="H256" s="461"/>
      <c r="I256" s="358"/>
      <c r="J256" s="358"/>
      <c r="K256" s="461"/>
      <c r="L256" s="526"/>
      <c r="M256" s="461"/>
    </row>
    <row r="257" spans="1:15" ht="12.6" customHeight="1" x14ac:dyDescent="0.2">
      <c r="A257" s="22" t="s">
        <v>949</v>
      </c>
      <c r="B257" s="461"/>
      <c r="C257" s="461"/>
      <c r="D257" s="461"/>
      <c r="E257" s="461"/>
      <c r="F257" s="461"/>
      <c r="G257" s="461"/>
      <c r="H257" s="461"/>
      <c r="I257" s="358"/>
      <c r="J257" s="358"/>
      <c r="K257" s="461"/>
      <c r="L257" s="526"/>
      <c r="M257" s="461"/>
    </row>
    <row r="258" spans="1:15" ht="12.6" customHeight="1" x14ac:dyDescent="0.2">
      <c r="A258" s="22"/>
      <c r="B258" s="461"/>
      <c r="C258" s="461"/>
      <c r="D258" s="461"/>
      <c r="E258" s="461"/>
      <c r="F258" s="461"/>
      <c r="G258" s="461"/>
      <c r="H258" s="461"/>
      <c r="I258" s="358"/>
      <c r="J258" s="358"/>
      <c r="K258" s="461"/>
      <c r="L258" s="526"/>
      <c r="M258" s="461"/>
    </row>
    <row r="259" spans="1:15" ht="12.6" customHeight="1" x14ac:dyDescent="0.2">
      <c r="A259" s="22" t="s">
        <v>950</v>
      </c>
      <c r="B259" s="1"/>
      <c r="C259" s="1"/>
      <c r="D259" s="1"/>
      <c r="E259" s="1"/>
      <c r="F259" s="17"/>
      <c r="G259" s="17"/>
      <c r="H259" s="59"/>
      <c r="I259" s="311"/>
      <c r="J259" s="311"/>
      <c r="K259" s="9"/>
      <c r="L259" s="522"/>
      <c r="M259" s="218"/>
    </row>
    <row r="260" spans="1:15" ht="12.6" customHeight="1" x14ac:dyDescent="0.2">
      <c r="A260" s="60" t="s">
        <v>590</v>
      </c>
      <c r="B260" s="1"/>
      <c r="C260" s="1"/>
      <c r="D260" s="1"/>
      <c r="E260" s="1"/>
      <c r="F260" s="220"/>
      <c r="G260" s="60"/>
      <c r="H260" s="59"/>
      <c r="I260" s="311"/>
      <c r="J260" s="311"/>
      <c r="K260" s="9"/>
      <c r="L260" s="522"/>
      <c r="M260" s="218"/>
    </row>
    <row r="261" spans="1:15" ht="12.6" customHeight="1" x14ac:dyDescent="0.2">
      <c r="A261" s="60"/>
      <c r="B261" s="1"/>
      <c r="C261" s="1"/>
      <c r="D261" s="1"/>
      <c r="E261" s="1"/>
      <c r="F261" s="220"/>
      <c r="G261" s="60"/>
      <c r="H261" s="59"/>
      <c r="I261" s="311"/>
      <c r="J261" s="311"/>
      <c r="K261" s="9"/>
      <c r="L261" s="522"/>
      <c r="M261" s="218"/>
    </row>
    <row r="262" spans="1:15" ht="12.6" customHeight="1" x14ac:dyDescent="0.2">
      <c r="A262" s="22" t="s">
        <v>630</v>
      </c>
      <c r="B262" s="1"/>
      <c r="C262" s="1"/>
      <c r="D262" s="1"/>
      <c r="E262" s="1"/>
      <c r="F262" s="17"/>
      <c r="G262" s="17"/>
      <c r="H262" s="59"/>
      <c r="I262" s="311"/>
      <c r="J262" s="311"/>
      <c r="K262" s="9"/>
      <c r="L262" s="522"/>
      <c r="M262" s="218"/>
    </row>
    <row r="263" spans="1:15" ht="12.6" customHeight="1" x14ac:dyDescent="0.2">
      <c r="A263" s="1" t="s">
        <v>591</v>
      </c>
      <c r="B263" s="1"/>
      <c r="C263" s="1"/>
      <c r="D263" s="1"/>
      <c r="E263" s="1"/>
      <c r="F263" s="28" t="s">
        <v>592</v>
      </c>
      <c r="G263" s="28" t="s">
        <v>811</v>
      </c>
      <c r="H263" s="29" t="s">
        <v>196</v>
      </c>
      <c r="I263" s="326">
        <v>1378</v>
      </c>
      <c r="J263" s="326">
        <v>2500</v>
      </c>
      <c r="K263" s="28">
        <v>7</v>
      </c>
      <c r="L263" s="521"/>
      <c r="M263" s="31">
        <f t="shared" ref="M263:M272" si="19">K263*L263</f>
        <v>0</v>
      </c>
    </row>
    <row r="264" spans="1:15" ht="12.6" customHeight="1" x14ac:dyDescent="0.2">
      <c r="A264" s="1" t="s">
        <v>593</v>
      </c>
      <c r="B264" s="1"/>
      <c r="C264" s="1"/>
      <c r="D264" s="1"/>
      <c r="E264" s="1"/>
      <c r="F264" s="28" t="s">
        <v>594</v>
      </c>
      <c r="G264" s="28" t="s">
        <v>811</v>
      </c>
      <c r="H264" s="29" t="s">
        <v>196</v>
      </c>
      <c r="I264" s="326">
        <v>1378</v>
      </c>
      <c r="J264" s="326">
        <v>2500</v>
      </c>
      <c r="K264" s="28">
        <v>7</v>
      </c>
      <c r="L264" s="521"/>
      <c r="M264" s="31">
        <f t="shared" si="19"/>
        <v>0</v>
      </c>
    </row>
    <row r="265" spans="1:15" ht="12.6" customHeight="1" x14ac:dyDescent="0.2">
      <c r="A265" s="1" t="s">
        <v>595</v>
      </c>
      <c r="B265" s="1"/>
      <c r="C265" s="1"/>
      <c r="D265" s="1"/>
      <c r="E265" s="1"/>
      <c r="F265" s="28" t="s">
        <v>596</v>
      </c>
      <c r="G265" s="28" t="s">
        <v>811</v>
      </c>
      <c r="H265" s="29" t="s">
        <v>196</v>
      </c>
      <c r="I265" s="326">
        <v>1378</v>
      </c>
      <c r="J265" s="326">
        <v>2500</v>
      </c>
      <c r="K265" s="28">
        <v>7</v>
      </c>
      <c r="L265" s="521"/>
      <c r="M265" s="31">
        <f t="shared" si="19"/>
        <v>0</v>
      </c>
    </row>
    <row r="266" spans="1:15" ht="12.6" customHeight="1" x14ac:dyDescent="0.2">
      <c r="A266" s="1" t="s">
        <v>597</v>
      </c>
      <c r="B266" s="1"/>
      <c r="C266" s="1"/>
      <c r="D266" s="1"/>
      <c r="E266" s="1"/>
      <c r="F266" s="28" t="s">
        <v>598</v>
      </c>
      <c r="G266" s="29" t="s">
        <v>810</v>
      </c>
      <c r="H266" s="29" t="s">
        <v>196</v>
      </c>
      <c r="I266" s="326">
        <v>1378</v>
      </c>
      <c r="J266" s="326">
        <v>2500</v>
      </c>
      <c r="K266" s="28">
        <v>7</v>
      </c>
      <c r="L266" s="521"/>
      <c r="M266" s="31">
        <f t="shared" si="19"/>
        <v>0</v>
      </c>
    </row>
    <row r="267" spans="1:15" ht="12.6" customHeight="1" x14ac:dyDescent="0.2">
      <c r="A267" s="1" t="s">
        <v>841</v>
      </c>
      <c r="B267" s="1"/>
      <c r="C267" s="1"/>
      <c r="D267" s="1"/>
      <c r="E267" s="1"/>
      <c r="F267" s="28" t="s">
        <v>631</v>
      </c>
      <c r="G267" s="28" t="s">
        <v>811</v>
      </c>
      <c r="H267" s="29" t="s">
        <v>196</v>
      </c>
      <c r="I267" s="326">
        <v>1378</v>
      </c>
      <c r="J267" s="326">
        <v>4000</v>
      </c>
      <c r="K267" s="28">
        <v>1</v>
      </c>
      <c r="L267" s="521"/>
      <c r="M267" s="31">
        <f t="shared" si="19"/>
        <v>0</v>
      </c>
    </row>
    <row r="268" spans="1:15" ht="12.6" customHeight="1" x14ac:dyDescent="0.2">
      <c r="A268" s="1" t="s">
        <v>632</v>
      </c>
      <c r="B268" s="1"/>
      <c r="C268" s="1"/>
      <c r="D268" s="1"/>
      <c r="E268" s="1"/>
      <c r="F268" s="28" t="s">
        <v>633</v>
      </c>
      <c r="G268" s="28" t="s">
        <v>811</v>
      </c>
      <c r="H268" s="29" t="s">
        <v>196</v>
      </c>
      <c r="I268" s="326">
        <v>1378</v>
      </c>
      <c r="J268" s="326">
        <v>4000</v>
      </c>
      <c r="K268" s="28">
        <v>1</v>
      </c>
      <c r="L268" s="521"/>
      <c r="M268" s="31">
        <f t="shared" si="19"/>
        <v>0</v>
      </c>
    </row>
    <row r="269" spans="1:15" ht="12.6" customHeight="1" x14ac:dyDescent="0.2">
      <c r="A269" s="1" t="s">
        <v>842</v>
      </c>
      <c r="B269" s="1"/>
      <c r="C269" s="1"/>
      <c r="D269" s="1"/>
      <c r="E269" s="1"/>
      <c r="F269" s="28" t="s">
        <v>634</v>
      </c>
      <c r="G269" s="28" t="s">
        <v>811</v>
      </c>
      <c r="H269" s="29" t="s">
        <v>196</v>
      </c>
      <c r="I269" s="326">
        <v>1378</v>
      </c>
      <c r="J269" s="326">
        <v>4000</v>
      </c>
      <c r="K269" s="28">
        <v>1</v>
      </c>
      <c r="L269" s="521"/>
      <c r="M269" s="31">
        <f t="shared" si="19"/>
        <v>0</v>
      </c>
    </row>
    <row r="270" spans="1:15" ht="12.6" customHeight="1" x14ac:dyDescent="0.2">
      <c r="A270" s="1" t="s">
        <v>843</v>
      </c>
      <c r="B270" s="1"/>
      <c r="C270" s="1"/>
      <c r="D270" s="1"/>
      <c r="E270" s="1"/>
      <c r="F270" s="28" t="s">
        <v>942</v>
      </c>
      <c r="G270" s="28" t="s">
        <v>810</v>
      </c>
      <c r="H270" s="29" t="s">
        <v>196</v>
      </c>
      <c r="I270" s="326">
        <v>1378</v>
      </c>
      <c r="J270" s="327">
        <v>4000</v>
      </c>
      <c r="K270" s="28">
        <v>1</v>
      </c>
      <c r="L270" s="521"/>
      <c r="M270" s="31">
        <f t="shared" si="19"/>
        <v>0</v>
      </c>
    </row>
    <row r="271" spans="1:15" ht="12.6" customHeight="1" x14ac:dyDescent="0.2">
      <c r="A271" s="1" t="s">
        <v>952</v>
      </c>
      <c r="B271" s="1"/>
      <c r="C271" s="1"/>
      <c r="D271" s="1"/>
      <c r="E271" s="1"/>
      <c r="F271" s="28" t="s">
        <v>944</v>
      </c>
      <c r="G271" s="28" t="s">
        <v>810</v>
      </c>
      <c r="H271" s="29" t="s">
        <v>196</v>
      </c>
      <c r="I271" s="326">
        <v>1378</v>
      </c>
      <c r="J271" s="327">
        <v>4000</v>
      </c>
      <c r="K271" s="28">
        <v>1</v>
      </c>
      <c r="L271" s="521"/>
      <c r="M271" s="31">
        <f t="shared" si="19"/>
        <v>0</v>
      </c>
    </row>
    <row r="272" spans="1:15" ht="12.6" customHeight="1" x14ac:dyDescent="0.2">
      <c r="A272" s="1" t="s">
        <v>635</v>
      </c>
      <c r="B272" s="1"/>
      <c r="C272" s="1"/>
      <c r="D272" s="1"/>
      <c r="E272" s="1"/>
      <c r="F272" s="28" t="s">
        <v>960</v>
      </c>
      <c r="G272" s="28" t="s">
        <v>810</v>
      </c>
      <c r="H272" s="29" t="s">
        <v>196</v>
      </c>
      <c r="I272" s="326">
        <v>1378</v>
      </c>
      <c r="J272" s="327">
        <v>4000</v>
      </c>
      <c r="K272" s="28">
        <v>1</v>
      </c>
      <c r="L272" s="521"/>
      <c r="M272" s="31">
        <f t="shared" si="19"/>
        <v>0</v>
      </c>
      <c r="O272" s="201"/>
    </row>
    <row r="273" spans="1:13" ht="12.6" customHeight="1" x14ac:dyDescent="0.2">
      <c r="A273" s="21"/>
      <c r="B273" s="1" t="s">
        <v>636</v>
      </c>
      <c r="C273" s="1"/>
      <c r="D273" s="1"/>
      <c r="E273" s="1"/>
      <c r="F273" s="63"/>
      <c r="G273" s="63"/>
      <c r="H273" s="32"/>
      <c r="I273" s="328"/>
      <c r="J273" s="328"/>
      <c r="K273" s="9"/>
      <c r="L273" s="522"/>
      <c r="M273" s="219"/>
    </row>
    <row r="274" spans="1:13" ht="12.6" customHeight="1" x14ac:dyDescent="0.2">
      <c r="A274" s="21"/>
      <c r="B274" s="1" t="s">
        <v>637</v>
      </c>
      <c r="C274" s="1"/>
      <c r="D274" s="1"/>
      <c r="E274" s="1"/>
      <c r="F274" s="63"/>
      <c r="G274" s="63"/>
      <c r="H274" s="32"/>
      <c r="I274" s="328"/>
      <c r="J274" s="328"/>
      <c r="K274" s="9"/>
      <c r="L274" s="522"/>
      <c r="M274" s="219"/>
    </row>
    <row r="275" spans="1:13" ht="12.6" customHeight="1" x14ac:dyDescent="0.2">
      <c r="A275" s="21"/>
      <c r="B275" s="1"/>
      <c r="C275" s="1"/>
      <c r="D275" s="1"/>
      <c r="E275" s="1"/>
      <c r="F275" s="63"/>
      <c r="G275" s="63"/>
      <c r="H275" s="32"/>
      <c r="I275" s="328"/>
      <c r="J275" s="328"/>
      <c r="K275" s="9"/>
      <c r="L275" s="522"/>
      <c r="M275" s="219"/>
    </row>
    <row r="276" spans="1:13" ht="12.6" customHeight="1" x14ac:dyDescent="0.2">
      <c r="A276" s="22" t="s">
        <v>638</v>
      </c>
      <c r="B276" s="1"/>
      <c r="C276" s="1"/>
      <c r="D276" s="1"/>
      <c r="E276" s="1"/>
      <c r="F276" s="17"/>
      <c r="G276" s="17"/>
      <c r="H276" s="32"/>
      <c r="I276" s="311"/>
      <c r="J276" s="311"/>
      <c r="K276" s="9"/>
      <c r="L276" s="522"/>
      <c r="M276" s="218"/>
    </row>
    <row r="277" spans="1:13" ht="12.6" customHeight="1" x14ac:dyDescent="0.2">
      <c r="A277" s="1" t="s">
        <v>608</v>
      </c>
      <c r="B277" s="1"/>
      <c r="C277" s="1"/>
      <c r="D277" s="1"/>
      <c r="E277" s="1"/>
      <c r="F277" s="28" t="s">
        <v>609</v>
      </c>
      <c r="G277" s="28" t="s">
        <v>811</v>
      </c>
      <c r="H277" s="29" t="s">
        <v>186</v>
      </c>
      <c r="I277" s="326">
        <v>1378</v>
      </c>
      <c r="J277" s="164">
        <v>2500</v>
      </c>
      <c r="K277" s="28">
        <v>7</v>
      </c>
      <c r="L277" s="521"/>
      <c r="M277" s="31">
        <f>K277*L277</f>
        <v>0</v>
      </c>
    </row>
    <row r="278" spans="1:13" ht="12.6" customHeight="1" x14ac:dyDescent="0.2">
      <c r="A278" s="1" t="s">
        <v>610</v>
      </c>
      <c r="B278" s="1"/>
      <c r="C278" s="1"/>
      <c r="D278" s="1"/>
      <c r="E278" s="1"/>
      <c r="F278" s="28" t="s">
        <v>611</v>
      </c>
      <c r="G278" s="28" t="s">
        <v>811</v>
      </c>
      <c r="H278" s="29" t="s">
        <v>186</v>
      </c>
      <c r="I278" s="326">
        <v>1378</v>
      </c>
      <c r="J278" s="164">
        <v>2500</v>
      </c>
      <c r="K278" s="28">
        <v>7</v>
      </c>
      <c r="L278" s="521"/>
      <c r="M278" s="31">
        <f>K278*L278</f>
        <v>0</v>
      </c>
    </row>
    <row r="279" spans="1:13" ht="12.6" customHeight="1" x14ac:dyDescent="0.2">
      <c r="A279" s="1" t="s">
        <v>612</v>
      </c>
      <c r="B279" s="1"/>
      <c r="C279" s="1"/>
      <c r="D279" s="1"/>
      <c r="E279" s="1"/>
      <c r="F279" s="28" t="s">
        <v>613</v>
      </c>
      <c r="G279" s="28" t="s">
        <v>811</v>
      </c>
      <c r="H279" s="29" t="s">
        <v>186</v>
      </c>
      <c r="I279" s="326">
        <v>1378</v>
      </c>
      <c r="J279" s="164">
        <v>2500</v>
      </c>
      <c r="K279" s="28">
        <v>7</v>
      </c>
      <c r="L279" s="521"/>
      <c r="M279" s="31">
        <f>K279*L279</f>
        <v>0</v>
      </c>
    </row>
    <row r="280" spans="1:13" ht="12.6" customHeight="1" x14ac:dyDescent="0.2">
      <c r="A280" s="1" t="s">
        <v>614</v>
      </c>
      <c r="B280" s="1"/>
      <c r="C280" s="1"/>
      <c r="D280" s="1"/>
      <c r="E280" s="1"/>
      <c r="F280" s="28" t="s">
        <v>615</v>
      </c>
      <c r="G280" s="28" t="s">
        <v>811</v>
      </c>
      <c r="H280" s="29" t="s">
        <v>186</v>
      </c>
      <c r="I280" s="326">
        <v>1378</v>
      </c>
      <c r="J280" s="164">
        <v>2500</v>
      </c>
      <c r="K280" s="28">
        <v>7</v>
      </c>
      <c r="L280" s="521"/>
      <c r="M280" s="31">
        <f>K280*L280</f>
        <v>0</v>
      </c>
    </row>
    <row r="281" spans="1:13" ht="12.6" customHeight="1" x14ac:dyDescent="0.2">
      <c r="A281" s="1" t="s">
        <v>616</v>
      </c>
      <c r="B281" s="1"/>
      <c r="C281" s="1"/>
      <c r="D281" s="1"/>
      <c r="E281" s="1"/>
      <c r="F281" s="28" t="s">
        <v>617</v>
      </c>
      <c r="G281" s="28" t="s">
        <v>811</v>
      </c>
      <c r="H281" s="29" t="s">
        <v>186</v>
      </c>
      <c r="I281" s="326">
        <v>1378</v>
      </c>
      <c r="J281" s="164">
        <v>2500</v>
      </c>
      <c r="K281" s="28">
        <v>7</v>
      </c>
      <c r="L281" s="521"/>
      <c r="M281" s="31">
        <f>K281*L281</f>
        <v>0</v>
      </c>
    </row>
    <row r="282" spans="1:13" ht="12.6" customHeight="1" x14ac:dyDescent="0.2">
      <c r="A282" s="1"/>
      <c r="B282" s="1"/>
      <c r="C282" s="1"/>
      <c r="D282" s="1"/>
      <c r="E282" s="1"/>
      <c r="F282" s="60" t="s">
        <v>618</v>
      </c>
      <c r="G282" s="60"/>
      <c r="H282" s="18"/>
      <c r="I282" s="311"/>
      <c r="J282" s="311"/>
      <c r="K282" s="9"/>
      <c r="L282" s="522"/>
      <c r="M282" s="218"/>
    </row>
    <row r="283" spans="1:13" ht="12.6" customHeight="1" x14ac:dyDescent="0.2">
      <c r="A283" s="22" t="s">
        <v>639</v>
      </c>
      <c r="B283" s="1"/>
      <c r="C283" s="1"/>
      <c r="D283" s="1"/>
      <c r="E283" s="1"/>
      <c r="F283" s="17"/>
      <c r="G283" s="17"/>
      <c r="H283" s="32"/>
      <c r="I283" s="311"/>
      <c r="J283" s="311"/>
      <c r="K283" s="9"/>
      <c r="L283" s="522"/>
      <c r="M283" s="218"/>
    </row>
    <row r="284" spans="1:13" ht="12.6" customHeight="1" x14ac:dyDescent="0.2">
      <c r="A284" s="1" t="s">
        <v>619</v>
      </c>
      <c r="B284" s="1"/>
      <c r="C284" s="1"/>
      <c r="D284" s="1"/>
      <c r="E284" s="1"/>
      <c r="F284" s="17"/>
      <c r="G284" s="17"/>
      <c r="H284" s="32"/>
      <c r="I284" s="311"/>
      <c r="J284" s="311"/>
      <c r="K284" s="9"/>
      <c r="L284" s="522"/>
      <c r="M284" s="218"/>
    </row>
    <row r="285" spans="1:13" ht="12.6" customHeight="1" x14ac:dyDescent="0.2">
      <c r="A285" s="1" t="s">
        <v>620</v>
      </c>
      <c r="B285" s="1"/>
      <c r="C285" s="1"/>
      <c r="D285" s="1"/>
      <c r="E285" s="1"/>
      <c r="F285" s="28" t="s">
        <v>615</v>
      </c>
      <c r="G285" s="28" t="s">
        <v>811</v>
      </c>
      <c r="H285" s="29" t="s">
        <v>186</v>
      </c>
      <c r="I285" s="326">
        <v>1378</v>
      </c>
      <c r="J285" s="164">
        <v>2500</v>
      </c>
      <c r="K285" s="28">
        <v>10</v>
      </c>
      <c r="L285" s="521"/>
      <c r="M285" s="31">
        <f t="shared" ref="M285:M291" si="20">K285*L285</f>
        <v>0</v>
      </c>
    </row>
    <row r="286" spans="1:13" ht="12.6" customHeight="1" x14ac:dyDescent="0.2">
      <c r="A286" s="1" t="s">
        <v>621</v>
      </c>
      <c r="B286" s="1"/>
      <c r="C286" s="1"/>
      <c r="D286" s="1"/>
      <c r="E286" s="1"/>
      <c r="F286" s="28" t="s">
        <v>617</v>
      </c>
      <c r="G286" s="28" t="s">
        <v>811</v>
      </c>
      <c r="H286" s="29" t="s">
        <v>186</v>
      </c>
      <c r="I286" s="326">
        <v>1378</v>
      </c>
      <c r="J286" s="164">
        <v>2500</v>
      </c>
      <c r="K286" s="28">
        <v>10</v>
      </c>
      <c r="L286" s="521"/>
      <c r="M286" s="31">
        <f t="shared" si="20"/>
        <v>0</v>
      </c>
    </row>
    <row r="287" spans="1:13" ht="12.6" customHeight="1" x14ac:dyDescent="0.2">
      <c r="A287" s="1" t="s">
        <v>622</v>
      </c>
      <c r="B287" s="1"/>
      <c r="C287" s="1"/>
      <c r="D287" s="1"/>
      <c r="E287" s="1"/>
      <c r="F287" s="28" t="s">
        <v>623</v>
      </c>
      <c r="G287" s="28" t="s">
        <v>811</v>
      </c>
      <c r="H287" s="29" t="s">
        <v>186</v>
      </c>
      <c r="I287" s="326">
        <v>1378</v>
      </c>
      <c r="J287" s="164">
        <v>2500</v>
      </c>
      <c r="K287" s="28">
        <v>10</v>
      </c>
      <c r="L287" s="521"/>
      <c r="M287" s="31">
        <f t="shared" si="20"/>
        <v>0</v>
      </c>
    </row>
    <row r="288" spans="1:13" ht="12.6" customHeight="1" x14ac:dyDescent="0.2">
      <c r="A288" s="1" t="s">
        <v>624</v>
      </c>
      <c r="B288" s="1"/>
      <c r="C288" s="1"/>
      <c r="D288" s="1"/>
      <c r="E288" s="1"/>
      <c r="F288" s="28" t="s">
        <v>625</v>
      </c>
      <c r="G288" s="28" t="s">
        <v>811</v>
      </c>
      <c r="H288" s="29" t="s">
        <v>186</v>
      </c>
      <c r="I288" s="326">
        <v>1378</v>
      </c>
      <c r="J288" s="164">
        <v>2500</v>
      </c>
      <c r="K288" s="28">
        <v>10</v>
      </c>
      <c r="L288" s="521"/>
      <c r="M288" s="31">
        <f t="shared" si="20"/>
        <v>0</v>
      </c>
    </row>
    <row r="289" spans="1:13" ht="12.6" customHeight="1" x14ac:dyDescent="0.2">
      <c r="A289" s="1" t="s">
        <v>640</v>
      </c>
      <c r="B289" s="1"/>
      <c r="C289" s="1"/>
      <c r="D289" s="1"/>
      <c r="E289" s="1"/>
      <c r="F289" s="28" t="s">
        <v>641</v>
      </c>
      <c r="G289" s="28" t="s">
        <v>810</v>
      </c>
      <c r="H289" s="29" t="s">
        <v>186</v>
      </c>
      <c r="I289" s="326">
        <v>1378</v>
      </c>
      <c r="J289" s="164">
        <v>2500</v>
      </c>
      <c r="K289" s="28">
        <v>7</v>
      </c>
      <c r="L289" s="521"/>
      <c r="M289" s="31">
        <f t="shared" si="20"/>
        <v>0</v>
      </c>
    </row>
    <row r="290" spans="1:13" ht="12.6" customHeight="1" x14ac:dyDescent="0.2">
      <c r="A290" s="1" t="s">
        <v>928</v>
      </c>
      <c r="B290" s="1"/>
      <c r="C290" s="1"/>
      <c r="D290" s="1"/>
      <c r="E290" s="1"/>
      <c r="F290" s="28" t="s">
        <v>655</v>
      </c>
      <c r="G290" s="28" t="s">
        <v>811</v>
      </c>
      <c r="H290" s="29" t="s">
        <v>186</v>
      </c>
      <c r="I290" s="326">
        <v>1378</v>
      </c>
      <c r="J290" s="164">
        <v>8000</v>
      </c>
      <c r="K290" s="28">
        <v>2</v>
      </c>
      <c r="L290" s="521"/>
      <c r="M290" s="31">
        <f t="shared" si="20"/>
        <v>0</v>
      </c>
    </row>
    <row r="291" spans="1:13" ht="12.6" customHeight="1" x14ac:dyDescent="0.2">
      <c r="A291" s="1" t="s">
        <v>626</v>
      </c>
      <c r="B291" s="1"/>
      <c r="C291" s="1"/>
      <c r="D291" s="1"/>
      <c r="E291" s="1"/>
      <c r="F291" s="28" t="s">
        <v>627</v>
      </c>
      <c r="G291" s="28" t="s">
        <v>811</v>
      </c>
      <c r="H291" s="29" t="s">
        <v>523</v>
      </c>
      <c r="I291" s="164">
        <v>10233</v>
      </c>
      <c r="J291" s="164">
        <v>200</v>
      </c>
      <c r="K291" s="28">
        <v>80</v>
      </c>
      <c r="L291" s="521"/>
      <c r="M291" s="31">
        <f t="shared" si="20"/>
        <v>0</v>
      </c>
    </row>
    <row r="292" spans="1:13" ht="12.6" customHeight="1" x14ac:dyDescent="0.2">
      <c r="A292" s="1" t="s">
        <v>628</v>
      </c>
      <c r="B292" s="1"/>
      <c r="C292" s="1"/>
      <c r="D292" s="1"/>
      <c r="E292" s="1"/>
      <c r="F292" s="60" t="s">
        <v>618</v>
      </c>
      <c r="G292" s="60"/>
      <c r="H292" s="32"/>
      <c r="I292" s="311"/>
      <c r="J292" s="311"/>
      <c r="K292" s="9"/>
      <c r="L292" s="522"/>
      <c r="M292" s="218"/>
    </row>
    <row r="293" spans="1:13" ht="12.6" customHeight="1" x14ac:dyDescent="0.2">
      <c r="A293" s="22"/>
      <c r="B293" s="1"/>
      <c r="C293" s="1"/>
      <c r="D293" s="1"/>
      <c r="E293" s="1"/>
      <c r="F293" s="17"/>
      <c r="G293" s="17"/>
      <c r="H293" s="32"/>
      <c r="I293" s="311"/>
      <c r="J293" s="311"/>
      <c r="K293" s="9"/>
      <c r="L293" s="522"/>
      <c r="M293" s="218"/>
    </row>
    <row r="294" spans="1:13" ht="12.6" customHeight="1" x14ac:dyDescent="0.2">
      <c r="A294" s="22" t="s">
        <v>642</v>
      </c>
      <c r="B294" s="1"/>
      <c r="C294" s="1"/>
      <c r="D294" s="1"/>
      <c r="E294" s="1"/>
      <c r="F294" s="17"/>
      <c r="G294" s="17"/>
      <c r="H294" s="32"/>
      <c r="I294" s="311"/>
      <c r="J294" s="311"/>
      <c r="K294" s="9"/>
      <c r="L294" s="522"/>
      <c r="M294" s="218"/>
    </row>
    <row r="295" spans="1:13" ht="12.6" customHeight="1" x14ac:dyDescent="0.2">
      <c r="A295" s="1" t="s">
        <v>591</v>
      </c>
      <c r="B295" s="1"/>
      <c r="C295" s="1"/>
      <c r="D295" s="1"/>
      <c r="E295" s="1"/>
      <c r="F295" s="28" t="s">
        <v>592</v>
      </c>
      <c r="G295" s="28" t="s">
        <v>811</v>
      </c>
      <c r="H295" s="29" t="s">
        <v>186</v>
      </c>
      <c r="I295" s="326">
        <v>1378</v>
      </c>
      <c r="J295" s="164">
        <v>2500</v>
      </c>
      <c r="K295" s="28">
        <v>7</v>
      </c>
      <c r="L295" s="521"/>
      <c r="M295" s="31">
        <f>K295*L295</f>
        <v>0</v>
      </c>
    </row>
    <row r="296" spans="1:13" ht="12.6" customHeight="1" x14ac:dyDescent="0.2">
      <c r="A296" s="1" t="s">
        <v>593</v>
      </c>
      <c r="B296" s="1"/>
      <c r="C296" s="1"/>
      <c r="D296" s="1"/>
      <c r="E296" s="1"/>
      <c r="F296" s="28" t="s">
        <v>594</v>
      </c>
      <c r="G296" s="28" t="s">
        <v>811</v>
      </c>
      <c r="H296" s="29" t="s">
        <v>186</v>
      </c>
      <c r="I296" s="326">
        <v>1378</v>
      </c>
      <c r="J296" s="164">
        <v>2500</v>
      </c>
      <c r="K296" s="28">
        <v>7</v>
      </c>
      <c r="L296" s="521"/>
      <c r="M296" s="31">
        <f>K296*L296</f>
        <v>0</v>
      </c>
    </row>
    <row r="297" spans="1:13" ht="12.6" customHeight="1" x14ac:dyDescent="0.2">
      <c r="A297" s="1" t="s">
        <v>595</v>
      </c>
      <c r="B297" s="1"/>
      <c r="C297" s="1"/>
      <c r="D297" s="1"/>
      <c r="E297" s="1"/>
      <c r="F297" s="28" t="s">
        <v>596</v>
      </c>
      <c r="G297" s="28" t="s">
        <v>811</v>
      </c>
      <c r="H297" s="29" t="s">
        <v>186</v>
      </c>
      <c r="I297" s="326">
        <v>1378</v>
      </c>
      <c r="J297" s="164">
        <v>2500</v>
      </c>
      <c r="K297" s="28">
        <v>7</v>
      </c>
      <c r="L297" s="521"/>
      <c r="M297" s="31">
        <f>K297*L297</f>
        <v>0</v>
      </c>
    </row>
    <row r="298" spans="1:13" ht="12.6" customHeight="1" x14ac:dyDescent="0.2">
      <c r="A298" s="1" t="s">
        <v>597</v>
      </c>
      <c r="B298" s="1"/>
      <c r="C298" s="1"/>
      <c r="D298" s="1"/>
      <c r="E298" s="1"/>
      <c r="F298" s="28" t="s">
        <v>598</v>
      </c>
      <c r="G298" s="29" t="s">
        <v>810</v>
      </c>
      <c r="H298" s="29" t="s">
        <v>186</v>
      </c>
      <c r="I298" s="326">
        <v>1378</v>
      </c>
      <c r="J298" s="164">
        <v>2500</v>
      </c>
      <c r="K298" s="28">
        <v>7</v>
      </c>
      <c r="L298" s="521"/>
      <c r="M298" s="31">
        <f>K298*L298</f>
        <v>0</v>
      </c>
    </row>
    <row r="299" spans="1:13" ht="12.6" customHeight="1" x14ac:dyDescent="0.2">
      <c r="A299" s="1" t="s">
        <v>938</v>
      </c>
      <c r="B299" s="1"/>
      <c r="C299" s="1"/>
      <c r="D299" s="1"/>
      <c r="E299" s="1"/>
      <c r="F299" s="28" t="s">
        <v>945</v>
      </c>
      <c r="G299" s="28" t="s">
        <v>810</v>
      </c>
      <c r="H299" s="29" t="s">
        <v>196</v>
      </c>
      <c r="I299" s="326">
        <v>1378</v>
      </c>
      <c r="J299" s="164">
        <v>4000</v>
      </c>
      <c r="K299" s="28">
        <v>2</v>
      </c>
      <c r="L299" s="521"/>
      <c r="M299" s="31">
        <f t="shared" ref="M299:M300" si="21">K299*L299</f>
        <v>0</v>
      </c>
    </row>
    <row r="300" spans="1:13" ht="12.6" customHeight="1" x14ac:dyDescent="0.2">
      <c r="A300" s="1" t="s">
        <v>667</v>
      </c>
      <c r="B300" s="1"/>
      <c r="C300" s="1"/>
      <c r="D300" s="1"/>
      <c r="E300" s="1"/>
      <c r="F300" s="28" t="s">
        <v>943</v>
      </c>
      <c r="G300" s="28" t="s">
        <v>810</v>
      </c>
      <c r="H300" s="29" t="s">
        <v>196</v>
      </c>
      <c r="I300" s="326">
        <v>1378</v>
      </c>
      <c r="J300" s="164">
        <v>4000</v>
      </c>
      <c r="K300" s="28">
        <v>1</v>
      </c>
      <c r="L300" s="521"/>
      <c r="M300" s="31">
        <f t="shared" si="21"/>
        <v>0</v>
      </c>
    </row>
    <row r="301" spans="1:13" ht="12.6" customHeight="1" x14ac:dyDescent="0.2">
      <c r="A301" s="22"/>
      <c r="B301" s="1"/>
      <c r="C301" s="1"/>
      <c r="D301" s="1"/>
      <c r="E301" s="1"/>
      <c r="F301" s="17"/>
      <c r="G301" s="17"/>
      <c r="H301" s="32"/>
      <c r="I301" s="311"/>
      <c r="J301" s="311"/>
      <c r="K301" s="9"/>
      <c r="L301" s="522"/>
      <c r="M301" s="218"/>
    </row>
    <row r="302" spans="1:13" ht="12.6" customHeight="1" x14ac:dyDescent="0.2">
      <c r="A302" s="22" t="s">
        <v>940</v>
      </c>
      <c r="B302" s="1"/>
      <c r="C302" s="1"/>
      <c r="D302" s="1"/>
      <c r="E302" s="1"/>
      <c r="F302" s="17"/>
      <c r="G302" s="17"/>
      <c r="H302" s="32"/>
      <c r="I302" s="311"/>
      <c r="J302" s="311"/>
      <c r="K302" s="9"/>
      <c r="L302" s="522"/>
      <c r="M302" s="218"/>
    </row>
    <row r="303" spans="1:13" ht="12.6" customHeight="1" x14ac:dyDescent="0.2">
      <c r="A303" s="22"/>
      <c r="B303" s="1"/>
      <c r="C303" s="1"/>
      <c r="D303" s="1"/>
      <c r="E303" s="1"/>
      <c r="F303" s="17"/>
      <c r="G303" s="17"/>
      <c r="H303" s="32"/>
      <c r="I303" s="311"/>
      <c r="J303" s="311"/>
      <c r="K303" s="9"/>
      <c r="L303" s="522"/>
      <c r="M303" s="218"/>
    </row>
    <row r="304" spans="1:13" ht="12.6" customHeight="1" x14ac:dyDescent="0.2">
      <c r="A304" s="22" t="s">
        <v>951</v>
      </c>
      <c r="B304" s="1"/>
      <c r="C304" s="1"/>
      <c r="D304" s="1"/>
      <c r="E304" s="1"/>
      <c r="F304" s="17"/>
      <c r="G304" s="17"/>
      <c r="H304" s="32"/>
      <c r="I304" s="311"/>
      <c r="J304" s="311"/>
      <c r="K304" s="9"/>
      <c r="L304" s="522"/>
      <c r="M304" s="218"/>
    </row>
    <row r="305" spans="1:15" ht="12.6" customHeight="1" x14ac:dyDescent="0.2">
      <c r="A305" s="22"/>
      <c r="B305" s="1"/>
      <c r="C305" s="1"/>
      <c r="D305" s="1"/>
      <c r="E305" s="1"/>
      <c r="F305" s="17"/>
      <c r="G305" s="17"/>
      <c r="H305" s="32"/>
      <c r="I305" s="311"/>
      <c r="J305" s="311"/>
      <c r="K305" s="9"/>
      <c r="L305" s="522"/>
      <c r="M305" s="218"/>
    </row>
    <row r="306" spans="1:15" ht="12.6" customHeight="1" x14ac:dyDescent="0.2">
      <c r="A306" s="22" t="s">
        <v>643</v>
      </c>
      <c r="B306" s="1"/>
      <c r="C306" s="1"/>
      <c r="D306" s="1"/>
      <c r="E306" s="1"/>
      <c r="F306" s="17"/>
      <c r="G306" s="17"/>
      <c r="H306" s="32"/>
      <c r="I306" s="311"/>
      <c r="J306" s="311"/>
      <c r="K306" s="9"/>
      <c r="L306" s="522"/>
      <c r="M306" s="218"/>
    </row>
    <row r="307" spans="1:15" ht="12.6" customHeight="1" x14ac:dyDescent="0.2">
      <c r="A307" s="1" t="s">
        <v>591</v>
      </c>
      <c r="B307" s="1"/>
      <c r="C307" s="1"/>
      <c r="D307" s="1"/>
      <c r="E307" s="1"/>
      <c r="F307" s="28" t="s">
        <v>592</v>
      </c>
      <c r="G307" s="28" t="s">
        <v>811</v>
      </c>
      <c r="H307" s="29" t="s">
        <v>196</v>
      </c>
      <c r="I307" s="326">
        <v>1104</v>
      </c>
      <c r="J307" s="326">
        <v>2500</v>
      </c>
      <c r="K307" s="28">
        <v>2</v>
      </c>
      <c r="L307" s="521"/>
      <c r="M307" s="165">
        <f t="shared" ref="M307:M318" si="22">K307*L307</f>
        <v>0</v>
      </c>
    </row>
    <row r="308" spans="1:15" ht="12.6" customHeight="1" x14ac:dyDescent="0.2">
      <c r="A308" s="1" t="s">
        <v>593</v>
      </c>
      <c r="B308" s="1"/>
      <c r="C308" s="1"/>
      <c r="D308" s="1"/>
      <c r="E308" s="1"/>
      <c r="F308" s="28" t="s">
        <v>594</v>
      </c>
      <c r="G308" s="28" t="s">
        <v>811</v>
      </c>
      <c r="H308" s="29" t="s">
        <v>196</v>
      </c>
      <c r="I308" s="326">
        <v>1104</v>
      </c>
      <c r="J308" s="326">
        <v>2500</v>
      </c>
      <c r="K308" s="28">
        <v>2</v>
      </c>
      <c r="L308" s="521"/>
      <c r="M308" s="165">
        <f t="shared" si="22"/>
        <v>0</v>
      </c>
    </row>
    <row r="309" spans="1:15" ht="12.6" customHeight="1" x14ac:dyDescent="0.2">
      <c r="A309" s="1" t="s">
        <v>595</v>
      </c>
      <c r="B309" s="1"/>
      <c r="C309" s="1"/>
      <c r="D309" s="1"/>
      <c r="E309" s="1"/>
      <c r="F309" s="28" t="s">
        <v>596</v>
      </c>
      <c r="G309" s="28" t="s">
        <v>811</v>
      </c>
      <c r="H309" s="29" t="s">
        <v>196</v>
      </c>
      <c r="I309" s="326">
        <v>1104</v>
      </c>
      <c r="J309" s="326">
        <v>2500</v>
      </c>
      <c r="K309" s="28">
        <v>2</v>
      </c>
      <c r="L309" s="521"/>
      <c r="M309" s="165">
        <f t="shared" si="22"/>
        <v>0</v>
      </c>
    </row>
    <row r="310" spans="1:15" ht="12.6" customHeight="1" x14ac:dyDescent="0.2">
      <c r="A310" s="1" t="s">
        <v>597</v>
      </c>
      <c r="B310" s="1"/>
      <c r="C310" s="1"/>
      <c r="D310" s="1"/>
      <c r="E310" s="1"/>
      <c r="F310" s="28" t="s">
        <v>598</v>
      </c>
      <c r="G310" s="29" t="s">
        <v>810</v>
      </c>
      <c r="H310" s="29" t="s">
        <v>196</v>
      </c>
      <c r="I310" s="326">
        <v>1104</v>
      </c>
      <c r="J310" s="326">
        <v>2500</v>
      </c>
      <c r="K310" s="28">
        <v>2</v>
      </c>
      <c r="L310" s="521"/>
      <c r="M310" s="165">
        <f t="shared" si="22"/>
        <v>0</v>
      </c>
    </row>
    <row r="311" spans="1:15" ht="12.6" customHeight="1" x14ac:dyDescent="0.2">
      <c r="A311" s="1" t="s">
        <v>841</v>
      </c>
      <c r="B311" s="1"/>
      <c r="C311" s="1"/>
      <c r="D311" s="1"/>
      <c r="E311" s="1"/>
      <c r="F311" s="28" t="s">
        <v>631</v>
      </c>
      <c r="G311" s="28" t="s">
        <v>811</v>
      </c>
      <c r="H311" s="29" t="s">
        <v>196</v>
      </c>
      <c r="I311" s="326">
        <v>1104</v>
      </c>
      <c r="J311" s="327">
        <v>2500</v>
      </c>
      <c r="K311" s="28">
        <v>1</v>
      </c>
      <c r="L311" s="521"/>
      <c r="M311" s="165">
        <f t="shared" si="22"/>
        <v>0</v>
      </c>
    </row>
    <row r="312" spans="1:15" ht="12.6" customHeight="1" x14ac:dyDescent="0.2">
      <c r="A312" s="1" t="s">
        <v>844</v>
      </c>
      <c r="B312" s="1"/>
      <c r="C312" s="1"/>
      <c r="D312" s="1"/>
      <c r="E312" s="1"/>
      <c r="F312" s="28" t="s">
        <v>594</v>
      </c>
      <c r="G312" s="28" t="s">
        <v>811</v>
      </c>
      <c r="H312" s="29" t="s">
        <v>196</v>
      </c>
      <c r="I312" s="326">
        <v>1104</v>
      </c>
      <c r="J312" s="327">
        <v>2500</v>
      </c>
      <c r="K312" s="28">
        <v>1</v>
      </c>
      <c r="L312" s="521"/>
      <c r="M312" s="165">
        <f t="shared" si="22"/>
        <v>0</v>
      </c>
    </row>
    <row r="313" spans="1:15" ht="12.6" customHeight="1" x14ac:dyDescent="0.2">
      <c r="A313" s="1" t="s">
        <v>842</v>
      </c>
      <c r="B313" s="1"/>
      <c r="C313" s="1"/>
      <c r="D313" s="1"/>
      <c r="E313" s="1"/>
      <c r="F313" s="28" t="s">
        <v>592</v>
      </c>
      <c r="G313" s="28" t="s">
        <v>811</v>
      </c>
      <c r="H313" s="29" t="s">
        <v>196</v>
      </c>
      <c r="I313" s="326">
        <v>1104</v>
      </c>
      <c r="J313" s="327">
        <v>2500</v>
      </c>
      <c r="K313" s="28">
        <v>1</v>
      </c>
      <c r="L313" s="521"/>
      <c r="M313" s="165">
        <f t="shared" si="22"/>
        <v>0</v>
      </c>
    </row>
    <row r="314" spans="1:15" ht="12.6" customHeight="1" x14ac:dyDescent="0.2">
      <c r="A314" s="1" t="s">
        <v>602</v>
      </c>
      <c r="B314" s="1"/>
      <c r="C314" s="1"/>
      <c r="D314" s="1"/>
      <c r="E314" s="1"/>
      <c r="F314" s="28" t="s">
        <v>644</v>
      </c>
      <c r="G314" s="28" t="s">
        <v>811</v>
      </c>
      <c r="H314" s="29" t="s">
        <v>196</v>
      </c>
      <c r="I314" s="326">
        <v>1104</v>
      </c>
      <c r="J314" s="326">
        <v>2500</v>
      </c>
      <c r="K314" s="28">
        <v>1</v>
      </c>
      <c r="L314" s="521"/>
      <c r="M314" s="165">
        <f t="shared" si="22"/>
        <v>0</v>
      </c>
    </row>
    <row r="315" spans="1:15" ht="12.6" customHeight="1" x14ac:dyDescent="0.2">
      <c r="A315" s="1" t="s">
        <v>603</v>
      </c>
      <c r="B315" s="1"/>
      <c r="C315" s="1"/>
      <c r="D315" s="1"/>
      <c r="E315" s="1"/>
      <c r="F315" s="28" t="s">
        <v>604</v>
      </c>
      <c r="G315" s="28" t="s">
        <v>810</v>
      </c>
      <c r="H315" s="29" t="s">
        <v>196</v>
      </c>
      <c r="I315" s="326">
        <v>1104</v>
      </c>
      <c r="J315" s="326">
        <v>2500</v>
      </c>
      <c r="K315" s="28">
        <v>1</v>
      </c>
      <c r="L315" s="521"/>
      <c r="M315" s="165">
        <f t="shared" si="22"/>
        <v>0</v>
      </c>
    </row>
    <row r="316" spans="1:15" ht="12.6" customHeight="1" x14ac:dyDescent="0.2">
      <c r="A316" s="1" t="s">
        <v>645</v>
      </c>
      <c r="B316" s="1"/>
      <c r="C316" s="1"/>
      <c r="D316" s="1"/>
      <c r="E316" s="1"/>
      <c r="F316" s="28" t="s">
        <v>604</v>
      </c>
      <c r="G316" s="28" t="s">
        <v>810</v>
      </c>
      <c r="H316" s="29" t="s">
        <v>196</v>
      </c>
      <c r="I316" s="326">
        <v>1104</v>
      </c>
      <c r="J316" s="326">
        <v>2500</v>
      </c>
      <c r="K316" s="28">
        <v>1</v>
      </c>
      <c r="L316" s="521"/>
      <c r="M316" s="165">
        <f t="shared" si="22"/>
        <v>0</v>
      </c>
    </row>
    <row r="317" spans="1:15" ht="12.6" customHeight="1" x14ac:dyDescent="0.2">
      <c r="A317" s="1" t="s">
        <v>952</v>
      </c>
      <c r="B317" s="1"/>
      <c r="C317" s="1"/>
      <c r="D317" s="1"/>
      <c r="E317" s="1"/>
      <c r="F317" s="28" t="s">
        <v>944</v>
      </c>
      <c r="G317" s="28" t="s">
        <v>810</v>
      </c>
      <c r="H317" s="29" t="s">
        <v>196</v>
      </c>
      <c r="I317" s="326">
        <v>1104</v>
      </c>
      <c r="J317" s="326">
        <v>2500</v>
      </c>
      <c r="K317" s="28">
        <v>1</v>
      </c>
      <c r="L317" s="521"/>
      <c r="M317" s="165">
        <f t="shared" si="22"/>
        <v>0</v>
      </c>
    </row>
    <row r="318" spans="1:15" ht="12.6" customHeight="1" x14ac:dyDescent="0.2">
      <c r="A318" s="1" t="s">
        <v>635</v>
      </c>
      <c r="B318" s="1"/>
      <c r="C318" s="1"/>
      <c r="D318" s="1"/>
      <c r="E318" s="1"/>
      <c r="F318" s="28" t="s">
        <v>960</v>
      </c>
      <c r="G318" s="28" t="s">
        <v>810</v>
      </c>
      <c r="H318" s="29" t="s">
        <v>196</v>
      </c>
      <c r="I318" s="326">
        <v>1104</v>
      </c>
      <c r="J318" s="326">
        <v>2500</v>
      </c>
      <c r="K318" s="28">
        <v>1</v>
      </c>
      <c r="L318" s="521"/>
      <c r="M318" s="165">
        <f t="shared" si="22"/>
        <v>0</v>
      </c>
      <c r="O318" s="201"/>
    </row>
    <row r="319" spans="1:15" ht="12.6" customHeight="1" x14ac:dyDescent="0.2">
      <c r="A319" s="1" t="s">
        <v>636</v>
      </c>
      <c r="B319" s="1"/>
      <c r="C319" s="1"/>
      <c r="D319" s="1"/>
      <c r="E319" s="1"/>
      <c r="F319" s="9"/>
      <c r="G319" s="9"/>
      <c r="H319" s="59"/>
      <c r="I319" s="328"/>
      <c r="J319" s="328"/>
      <c r="K319" s="9"/>
      <c r="L319" s="522"/>
      <c r="M319" s="219"/>
    </row>
    <row r="320" spans="1:15" ht="12.6" customHeight="1" x14ac:dyDescent="0.2">
      <c r="A320" s="1" t="s">
        <v>637</v>
      </c>
      <c r="B320" s="1"/>
      <c r="C320" s="1"/>
      <c r="D320" s="1"/>
      <c r="E320" s="1"/>
      <c r="F320" s="9"/>
      <c r="G320" s="9"/>
      <c r="H320" s="59"/>
      <c r="I320" s="328"/>
      <c r="J320" s="328"/>
      <c r="K320" s="9"/>
      <c r="L320" s="522"/>
      <c r="M320" s="219"/>
    </row>
    <row r="321" spans="1:13" ht="12.6" customHeight="1" x14ac:dyDescent="0.2">
      <c r="A321" s="1"/>
      <c r="B321" s="1"/>
      <c r="C321" s="1"/>
      <c r="D321" s="1"/>
      <c r="E321" s="1"/>
      <c r="F321" s="12"/>
      <c r="G321" s="12"/>
      <c r="H321" s="65"/>
      <c r="I321" s="311"/>
      <c r="J321" s="311"/>
      <c r="K321" s="9"/>
      <c r="L321" s="522"/>
      <c r="M321" s="218"/>
    </row>
    <row r="322" spans="1:13" ht="12.6" customHeight="1" x14ac:dyDescent="0.2">
      <c r="A322" s="22" t="s">
        <v>646</v>
      </c>
      <c r="B322" s="1"/>
      <c r="C322" s="1"/>
      <c r="D322" s="1"/>
      <c r="E322" s="1"/>
      <c r="F322" s="12"/>
      <c r="G322" s="12"/>
      <c r="H322" s="59"/>
      <c r="I322" s="311"/>
      <c r="J322" s="311"/>
      <c r="K322" s="9"/>
      <c r="L322" s="522"/>
      <c r="M322" s="218"/>
    </row>
    <row r="323" spans="1:13" ht="12.6" customHeight="1" x14ac:dyDescent="0.2">
      <c r="A323" s="1" t="s">
        <v>608</v>
      </c>
      <c r="B323" s="1"/>
      <c r="C323" s="1"/>
      <c r="D323" s="1"/>
      <c r="E323" s="1"/>
      <c r="F323" s="28" t="s">
        <v>609</v>
      </c>
      <c r="G323" s="28" t="s">
        <v>811</v>
      </c>
      <c r="H323" s="29" t="s">
        <v>186</v>
      </c>
      <c r="I323" s="326">
        <v>1104</v>
      </c>
      <c r="J323" s="164">
        <v>2500</v>
      </c>
      <c r="K323" s="28">
        <v>2</v>
      </c>
      <c r="L323" s="521"/>
      <c r="M323" s="165">
        <f t="shared" ref="M323:M332" si="23">K323*L323</f>
        <v>0</v>
      </c>
    </row>
    <row r="324" spans="1:13" ht="12.6" customHeight="1" x14ac:dyDescent="0.2">
      <c r="A324" s="1" t="s">
        <v>610</v>
      </c>
      <c r="B324" s="1"/>
      <c r="C324" s="1"/>
      <c r="D324" s="1"/>
      <c r="E324" s="1"/>
      <c r="F324" s="28" t="s">
        <v>611</v>
      </c>
      <c r="G324" s="28" t="s">
        <v>811</v>
      </c>
      <c r="H324" s="29" t="s">
        <v>186</v>
      </c>
      <c r="I324" s="326">
        <v>1104</v>
      </c>
      <c r="J324" s="164">
        <v>2500</v>
      </c>
      <c r="K324" s="28">
        <v>2</v>
      </c>
      <c r="L324" s="521"/>
      <c r="M324" s="165">
        <f t="shared" si="23"/>
        <v>0</v>
      </c>
    </row>
    <row r="325" spans="1:13" ht="12.6" customHeight="1" x14ac:dyDescent="0.2">
      <c r="A325" s="1" t="s">
        <v>612</v>
      </c>
      <c r="B325" s="1"/>
      <c r="C325" s="1"/>
      <c r="D325" s="1"/>
      <c r="E325" s="1"/>
      <c r="F325" s="28" t="s">
        <v>613</v>
      </c>
      <c r="G325" s="28" t="s">
        <v>811</v>
      </c>
      <c r="H325" s="29" t="s">
        <v>186</v>
      </c>
      <c r="I325" s="326">
        <v>1104</v>
      </c>
      <c r="J325" s="164">
        <v>2500</v>
      </c>
      <c r="K325" s="28">
        <v>2</v>
      </c>
      <c r="L325" s="521"/>
      <c r="M325" s="165">
        <f t="shared" si="23"/>
        <v>0</v>
      </c>
    </row>
    <row r="326" spans="1:13" ht="12.6" customHeight="1" x14ac:dyDescent="0.2">
      <c r="A326" s="1" t="s">
        <v>614</v>
      </c>
      <c r="B326" s="1"/>
      <c r="C326" s="1"/>
      <c r="D326" s="1"/>
      <c r="E326" s="1"/>
      <c r="F326" s="28" t="s">
        <v>615</v>
      </c>
      <c r="G326" s="28" t="s">
        <v>811</v>
      </c>
      <c r="H326" s="29" t="s">
        <v>186</v>
      </c>
      <c r="I326" s="326">
        <v>1104</v>
      </c>
      <c r="J326" s="164">
        <v>2500</v>
      </c>
      <c r="K326" s="28">
        <v>2</v>
      </c>
      <c r="L326" s="521"/>
      <c r="M326" s="165">
        <f t="shared" si="23"/>
        <v>0</v>
      </c>
    </row>
    <row r="327" spans="1:13" ht="12.6" customHeight="1" x14ac:dyDescent="0.2">
      <c r="A327" s="1" t="s">
        <v>616</v>
      </c>
      <c r="B327" s="1"/>
      <c r="C327" s="1"/>
      <c r="D327" s="1"/>
      <c r="E327" s="1"/>
      <c r="F327" s="37" t="s">
        <v>617</v>
      </c>
      <c r="G327" s="28" t="s">
        <v>811</v>
      </c>
      <c r="H327" s="147" t="s">
        <v>186</v>
      </c>
      <c r="I327" s="326">
        <v>1104</v>
      </c>
      <c r="J327" s="164">
        <v>2500</v>
      </c>
      <c r="K327" s="28">
        <v>2</v>
      </c>
      <c r="L327" s="521"/>
      <c r="M327" s="165">
        <f t="shared" si="23"/>
        <v>0</v>
      </c>
    </row>
    <row r="328" spans="1:13" ht="12.6" customHeight="1" x14ac:dyDescent="0.2">
      <c r="A328" s="223" t="s">
        <v>954</v>
      </c>
      <c r="B328" s="1"/>
      <c r="C328" s="1"/>
      <c r="D328" s="1"/>
      <c r="E328" s="1"/>
      <c r="F328" s="37" t="s">
        <v>955</v>
      </c>
      <c r="G328" s="28" t="s">
        <v>811</v>
      </c>
      <c r="H328" s="147" t="s">
        <v>186</v>
      </c>
      <c r="I328" s="326">
        <v>1104</v>
      </c>
      <c r="J328" s="164">
        <v>2500</v>
      </c>
      <c r="K328" s="28">
        <v>2</v>
      </c>
      <c r="L328" s="521"/>
      <c r="M328" s="165">
        <f t="shared" ref="M328" si="24">K328*L328</f>
        <v>0</v>
      </c>
    </row>
    <row r="329" spans="1:13" ht="12.6" customHeight="1" x14ac:dyDescent="0.2">
      <c r="A329" s="1" t="s">
        <v>647</v>
      </c>
      <c r="B329" s="1"/>
      <c r="C329" s="1"/>
      <c r="D329" s="1"/>
      <c r="E329" s="1"/>
      <c r="F329" s="28" t="s">
        <v>648</v>
      </c>
      <c r="G329" s="28" t="s">
        <v>811</v>
      </c>
      <c r="H329" s="29" t="s">
        <v>186</v>
      </c>
      <c r="I329" s="326">
        <v>1104</v>
      </c>
      <c r="J329" s="164">
        <v>8000</v>
      </c>
      <c r="K329" s="28">
        <v>2</v>
      </c>
      <c r="L329" s="521"/>
      <c r="M329" s="165">
        <f t="shared" si="23"/>
        <v>0</v>
      </c>
    </row>
    <row r="330" spans="1:13" ht="12.6" customHeight="1" x14ac:dyDescent="0.2">
      <c r="A330" s="1" t="s">
        <v>649</v>
      </c>
      <c r="B330" s="1"/>
      <c r="C330" s="1"/>
      <c r="D330" s="1"/>
      <c r="E330" s="1"/>
      <c r="F330" s="28" t="s">
        <v>650</v>
      </c>
      <c r="G330" s="28" t="s">
        <v>811</v>
      </c>
      <c r="H330" s="29" t="s">
        <v>186</v>
      </c>
      <c r="I330" s="326">
        <v>1104</v>
      </c>
      <c r="J330" s="164">
        <v>8000</v>
      </c>
      <c r="K330" s="28">
        <v>2</v>
      </c>
      <c r="L330" s="521"/>
      <c r="M330" s="165">
        <f t="shared" si="23"/>
        <v>0</v>
      </c>
    </row>
    <row r="331" spans="1:13" ht="12.6" customHeight="1" x14ac:dyDescent="0.2">
      <c r="A331" s="1" t="s">
        <v>982</v>
      </c>
      <c r="B331" s="1"/>
      <c r="C331" s="1"/>
      <c r="D331" s="1"/>
      <c r="E331" s="1"/>
      <c r="F331" s="28" t="s">
        <v>983</v>
      </c>
      <c r="G331" s="28" t="s">
        <v>811</v>
      </c>
      <c r="H331" s="29" t="s">
        <v>186</v>
      </c>
      <c r="I331" s="326">
        <v>1104</v>
      </c>
      <c r="J331" s="164">
        <v>8000</v>
      </c>
      <c r="K331" s="28">
        <v>1</v>
      </c>
      <c r="L331" s="521"/>
      <c r="M331" s="165">
        <f t="shared" si="23"/>
        <v>0</v>
      </c>
    </row>
    <row r="332" spans="1:13" ht="12.6" customHeight="1" x14ac:dyDescent="0.2">
      <c r="A332" s="1" t="s">
        <v>984</v>
      </c>
      <c r="B332" s="1"/>
      <c r="C332" s="1"/>
      <c r="D332" s="1"/>
      <c r="E332" s="1"/>
      <c r="F332" s="28" t="s">
        <v>985</v>
      </c>
      <c r="G332" s="28" t="s">
        <v>811</v>
      </c>
      <c r="H332" s="29" t="s">
        <v>186</v>
      </c>
      <c r="I332" s="326">
        <v>1104</v>
      </c>
      <c r="J332" s="164">
        <v>8000</v>
      </c>
      <c r="K332" s="28">
        <v>1</v>
      </c>
      <c r="L332" s="521"/>
      <c r="M332" s="165">
        <f t="shared" si="23"/>
        <v>0</v>
      </c>
    </row>
    <row r="333" spans="1:13" ht="12.6" customHeight="1" x14ac:dyDescent="0.2">
      <c r="A333" s="1"/>
      <c r="B333" s="1"/>
      <c r="C333" s="1"/>
      <c r="D333" s="8"/>
      <c r="E333" s="8"/>
      <c r="F333" s="60" t="s">
        <v>651</v>
      </c>
      <c r="G333" s="60"/>
      <c r="H333" s="9"/>
      <c r="I333" s="311"/>
      <c r="J333" s="311"/>
      <c r="K333" s="9"/>
      <c r="L333" s="522"/>
      <c r="M333" s="218"/>
    </row>
    <row r="334" spans="1:13" ht="12.6" customHeight="1" x14ac:dyDescent="0.2">
      <c r="A334" s="1"/>
      <c r="B334" s="1"/>
      <c r="C334" s="1"/>
      <c r="D334" s="8"/>
      <c r="E334" s="8"/>
      <c r="F334" s="60" t="s">
        <v>652</v>
      </c>
      <c r="G334" s="60"/>
      <c r="H334" s="9"/>
      <c r="I334" s="311"/>
      <c r="J334" s="311"/>
      <c r="K334" s="9"/>
      <c r="L334" s="522"/>
      <c r="M334" s="218"/>
    </row>
    <row r="335" spans="1:13" ht="12.6" customHeight="1" x14ac:dyDescent="0.2">
      <c r="A335" s="22" t="s">
        <v>653</v>
      </c>
      <c r="B335" s="1"/>
      <c r="C335" s="1"/>
      <c r="D335" s="1"/>
      <c r="E335" s="1"/>
      <c r="F335" s="17"/>
      <c r="G335" s="17"/>
      <c r="H335" s="32"/>
      <c r="I335" s="311"/>
      <c r="J335" s="311"/>
      <c r="K335" s="9"/>
      <c r="L335" s="522"/>
      <c r="M335" s="218"/>
    </row>
    <row r="336" spans="1:13" ht="12.6" customHeight="1" x14ac:dyDescent="0.2">
      <c r="A336" s="1" t="s">
        <v>619</v>
      </c>
      <c r="B336" s="1"/>
      <c r="C336" s="1"/>
      <c r="D336" s="1"/>
      <c r="E336" s="1"/>
      <c r="F336" s="17"/>
      <c r="G336" s="17"/>
      <c r="H336" s="32"/>
      <c r="I336" s="311"/>
      <c r="J336" s="311"/>
      <c r="K336" s="9"/>
      <c r="L336" s="522"/>
      <c r="M336" s="218"/>
    </row>
    <row r="337" spans="1:13" ht="12.6" customHeight="1" x14ac:dyDescent="0.2">
      <c r="A337" s="1" t="s">
        <v>620</v>
      </c>
      <c r="B337" s="1"/>
      <c r="C337" s="1"/>
      <c r="D337" s="1"/>
      <c r="E337" s="1"/>
      <c r="F337" s="28" t="s">
        <v>615</v>
      </c>
      <c r="G337" s="28" t="s">
        <v>811</v>
      </c>
      <c r="H337" s="29" t="s">
        <v>186</v>
      </c>
      <c r="I337" s="326">
        <v>1104</v>
      </c>
      <c r="J337" s="164">
        <v>2500</v>
      </c>
      <c r="K337" s="28">
        <v>2</v>
      </c>
      <c r="L337" s="521"/>
      <c r="M337" s="165">
        <f t="shared" ref="M337:M342" si="25">K337*L337</f>
        <v>0</v>
      </c>
    </row>
    <row r="338" spans="1:13" ht="12.6" customHeight="1" x14ac:dyDescent="0.2">
      <c r="A338" s="1" t="s">
        <v>621</v>
      </c>
      <c r="B338" s="1"/>
      <c r="C338" s="1"/>
      <c r="D338" s="1"/>
      <c r="E338" s="1"/>
      <c r="F338" s="28" t="s">
        <v>617</v>
      </c>
      <c r="G338" s="28" t="s">
        <v>811</v>
      </c>
      <c r="H338" s="29" t="s">
        <v>186</v>
      </c>
      <c r="I338" s="326">
        <v>1104</v>
      </c>
      <c r="J338" s="164">
        <v>2500</v>
      </c>
      <c r="K338" s="28">
        <v>2</v>
      </c>
      <c r="L338" s="521"/>
      <c r="M338" s="165">
        <f t="shared" si="25"/>
        <v>0</v>
      </c>
    </row>
    <row r="339" spans="1:13" ht="12.6" customHeight="1" x14ac:dyDescent="0.2">
      <c r="A339" s="1" t="s">
        <v>622</v>
      </c>
      <c r="B339" s="1"/>
      <c r="C339" s="1"/>
      <c r="D339" s="1"/>
      <c r="E339" s="1"/>
      <c r="F339" s="28" t="s">
        <v>623</v>
      </c>
      <c r="G339" s="28" t="s">
        <v>811</v>
      </c>
      <c r="H339" s="29" t="s">
        <v>186</v>
      </c>
      <c r="I339" s="326">
        <v>1104</v>
      </c>
      <c r="J339" s="164">
        <v>2500</v>
      </c>
      <c r="K339" s="28">
        <v>2</v>
      </c>
      <c r="L339" s="521"/>
      <c r="M339" s="165">
        <f t="shared" si="25"/>
        <v>0</v>
      </c>
    </row>
    <row r="340" spans="1:13" ht="12.6" customHeight="1" x14ac:dyDescent="0.2">
      <c r="A340" s="1" t="s">
        <v>624</v>
      </c>
      <c r="B340" s="1"/>
      <c r="C340" s="1"/>
      <c r="D340" s="1"/>
      <c r="E340" s="1"/>
      <c r="F340" s="28" t="s">
        <v>625</v>
      </c>
      <c r="G340" s="28" t="s">
        <v>811</v>
      </c>
      <c r="H340" s="29" t="s">
        <v>186</v>
      </c>
      <c r="I340" s="326">
        <v>1104</v>
      </c>
      <c r="J340" s="164">
        <v>2500</v>
      </c>
      <c r="K340" s="28">
        <v>2</v>
      </c>
      <c r="L340" s="521"/>
      <c r="M340" s="165">
        <f t="shared" si="25"/>
        <v>0</v>
      </c>
    </row>
    <row r="341" spans="1:13" ht="12.6" customHeight="1" x14ac:dyDescent="0.2">
      <c r="A341" s="1" t="s">
        <v>640</v>
      </c>
      <c r="B341" s="1"/>
      <c r="C341" s="1"/>
      <c r="D341" s="1"/>
      <c r="E341" s="1"/>
      <c r="F341" s="28" t="s">
        <v>641</v>
      </c>
      <c r="G341" s="28" t="s">
        <v>810</v>
      </c>
      <c r="H341" s="29" t="s">
        <v>186</v>
      </c>
      <c r="I341" s="326">
        <v>1104</v>
      </c>
      <c r="J341" s="164">
        <v>2500</v>
      </c>
      <c r="K341" s="28">
        <v>2</v>
      </c>
      <c r="L341" s="521"/>
      <c r="M341" s="165">
        <f t="shared" si="25"/>
        <v>0</v>
      </c>
    </row>
    <row r="342" spans="1:13" ht="12.6" customHeight="1" x14ac:dyDescent="0.2">
      <c r="A342" s="1" t="s">
        <v>654</v>
      </c>
      <c r="B342" s="1"/>
      <c r="C342" s="1"/>
      <c r="D342" s="1"/>
      <c r="E342" s="1"/>
      <c r="F342" s="28" t="s">
        <v>655</v>
      </c>
      <c r="G342" s="28" t="s">
        <v>811</v>
      </c>
      <c r="H342" s="29" t="s">
        <v>186</v>
      </c>
      <c r="I342" s="177">
        <v>1104</v>
      </c>
      <c r="J342" s="164">
        <v>8000</v>
      </c>
      <c r="K342" s="28">
        <v>2</v>
      </c>
      <c r="L342" s="521"/>
      <c r="M342" s="165">
        <f t="shared" si="25"/>
        <v>0</v>
      </c>
    </row>
    <row r="343" spans="1:13" ht="12.6" customHeight="1" x14ac:dyDescent="0.2">
      <c r="A343" s="1" t="s">
        <v>656</v>
      </c>
      <c r="B343" s="1"/>
      <c r="C343" s="1"/>
      <c r="D343" s="1"/>
      <c r="E343" s="1"/>
      <c r="F343" s="12"/>
      <c r="G343" s="12"/>
      <c r="H343" s="12"/>
      <c r="I343" s="313"/>
      <c r="J343" s="313"/>
      <c r="K343" s="12"/>
      <c r="L343" s="523"/>
      <c r="M343" s="224"/>
    </row>
    <row r="344" spans="1:13" ht="12.6" customHeight="1" x14ac:dyDescent="0.2">
      <c r="A344" s="1" t="s">
        <v>626</v>
      </c>
      <c r="B344" s="1"/>
      <c r="C344" s="1"/>
      <c r="D344" s="1"/>
      <c r="E344" s="1"/>
      <c r="F344" s="28" t="s">
        <v>627</v>
      </c>
      <c r="G344" s="28" t="s">
        <v>811</v>
      </c>
      <c r="H344" s="29" t="s">
        <v>523</v>
      </c>
      <c r="I344" s="164">
        <v>11534</v>
      </c>
      <c r="J344" s="164">
        <v>200</v>
      </c>
      <c r="K344" s="28">
        <v>40</v>
      </c>
      <c r="L344" s="521"/>
      <c r="M344" s="165">
        <f>K344*L344</f>
        <v>0</v>
      </c>
    </row>
    <row r="345" spans="1:13" ht="12.6" customHeight="1" x14ac:dyDescent="0.2">
      <c r="A345" s="1" t="s">
        <v>628</v>
      </c>
      <c r="B345" s="8"/>
      <c r="C345" s="8"/>
      <c r="D345" s="8"/>
      <c r="E345" s="8"/>
      <c r="F345" s="60" t="s">
        <v>651</v>
      </c>
      <c r="G345" s="60"/>
      <c r="H345" s="32"/>
      <c r="I345" s="311"/>
      <c r="J345" s="311"/>
      <c r="K345" s="9"/>
      <c r="L345" s="522"/>
      <c r="M345" s="218"/>
    </row>
    <row r="346" spans="1:13" ht="12.6" customHeight="1" x14ac:dyDescent="0.2">
      <c r="A346" s="8"/>
      <c r="B346" s="8"/>
      <c r="C346" s="8"/>
      <c r="D346" s="8"/>
      <c r="E346" s="8"/>
      <c r="F346" s="63"/>
      <c r="G346" s="63"/>
      <c r="H346" s="32"/>
      <c r="I346" s="311"/>
      <c r="J346" s="311"/>
      <c r="K346" s="9"/>
      <c r="L346" s="522"/>
      <c r="M346" s="218"/>
    </row>
    <row r="347" spans="1:13" ht="12.6" customHeight="1" x14ac:dyDescent="0.2">
      <c r="A347" s="22" t="s">
        <v>657</v>
      </c>
      <c r="B347" s="1"/>
      <c r="C347" s="1"/>
      <c r="D347" s="1"/>
      <c r="E347" s="1"/>
      <c r="F347" s="17"/>
      <c r="G347" s="17"/>
      <c r="H347" s="32"/>
      <c r="I347" s="311"/>
      <c r="J347" s="311"/>
      <c r="K347" s="9"/>
      <c r="L347" s="522"/>
      <c r="M347" s="218"/>
    </row>
    <row r="348" spans="1:13" ht="12.6" customHeight="1" x14ac:dyDescent="0.2">
      <c r="A348" s="1" t="s">
        <v>591</v>
      </c>
      <c r="B348" s="1"/>
      <c r="C348" s="1"/>
      <c r="D348" s="1"/>
      <c r="E348" s="1"/>
      <c r="F348" s="28" t="s">
        <v>592</v>
      </c>
      <c r="G348" s="28" t="s">
        <v>811</v>
      </c>
      <c r="H348" s="29" t="s">
        <v>186</v>
      </c>
      <c r="I348" s="326">
        <v>1104</v>
      </c>
      <c r="J348" s="164">
        <v>2500</v>
      </c>
      <c r="K348" s="28">
        <v>2</v>
      </c>
      <c r="L348" s="521"/>
      <c r="M348" s="165">
        <f t="shared" ref="M348:M354" si="26">K348*L348</f>
        <v>0</v>
      </c>
    </row>
    <row r="349" spans="1:13" ht="12.6" customHeight="1" x14ac:dyDescent="0.2">
      <c r="A349" s="1" t="s">
        <v>593</v>
      </c>
      <c r="B349" s="1"/>
      <c r="C349" s="1"/>
      <c r="D349" s="1"/>
      <c r="E349" s="1"/>
      <c r="F349" s="28" t="s">
        <v>594</v>
      </c>
      <c r="G349" s="28" t="s">
        <v>811</v>
      </c>
      <c r="H349" s="29" t="s">
        <v>186</v>
      </c>
      <c r="I349" s="326">
        <v>1104</v>
      </c>
      <c r="J349" s="164">
        <v>2500</v>
      </c>
      <c r="K349" s="28">
        <v>2</v>
      </c>
      <c r="L349" s="521"/>
      <c r="M349" s="165">
        <f t="shared" si="26"/>
        <v>0</v>
      </c>
    </row>
    <row r="350" spans="1:13" ht="12.6" customHeight="1" x14ac:dyDescent="0.2">
      <c r="A350" s="1" t="s">
        <v>595</v>
      </c>
      <c r="B350" s="1"/>
      <c r="C350" s="1"/>
      <c r="D350" s="1"/>
      <c r="E350" s="1"/>
      <c r="F350" s="28" t="s">
        <v>596</v>
      </c>
      <c r="G350" s="28" t="s">
        <v>811</v>
      </c>
      <c r="H350" s="29" t="s">
        <v>186</v>
      </c>
      <c r="I350" s="326">
        <v>1104</v>
      </c>
      <c r="J350" s="164">
        <v>2500</v>
      </c>
      <c r="K350" s="28">
        <v>2</v>
      </c>
      <c r="L350" s="521"/>
      <c r="M350" s="165">
        <f t="shared" si="26"/>
        <v>0</v>
      </c>
    </row>
    <row r="351" spans="1:13" ht="12.6" customHeight="1" x14ac:dyDescent="0.2">
      <c r="A351" s="1" t="s">
        <v>597</v>
      </c>
      <c r="B351" s="1"/>
      <c r="C351" s="1"/>
      <c r="D351" s="1"/>
      <c r="E351" s="1"/>
      <c r="F351" s="28" t="s">
        <v>598</v>
      </c>
      <c r="G351" s="29" t="s">
        <v>810</v>
      </c>
      <c r="H351" s="29" t="s">
        <v>186</v>
      </c>
      <c r="I351" s="326">
        <v>1104</v>
      </c>
      <c r="J351" s="164">
        <v>2500</v>
      </c>
      <c r="K351" s="28">
        <v>1</v>
      </c>
      <c r="L351" s="521"/>
      <c r="M351" s="165">
        <f t="shared" si="26"/>
        <v>0</v>
      </c>
    </row>
    <row r="352" spans="1:13" ht="12.6" customHeight="1" x14ac:dyDescent="0.2">
      <c r="A352" s="1" t="s">
        <v>602</v>
      </c>
      <c r="B352" s="1"/>
      <c r="C352" s="1"/>
      <c r="D352" s="1"/>
      <c r="E352" s="1"/>
      <c r="F352" s="171" t="s">
        <v>644</v>
      </c>
      <c r="G352" s="28" t="s">
        <v>811</v>
      </c>
      <c r="H352" s="29" t="s">
        <v>186</v>
      </c>
      <c r="I352" s="326">
        <v>1104</v>
      </c>
      <c r="J352" s="164">
        <v>2500</v>
      </c>
      <c r="K352" s="28">
        <v>1</v>
      </c>
      <c r="L352" s="521"/>
      <c r="M352" s="165">
        <f t="shared" si="26"/>
        <v>0</v>
      </c>
    </row>
    <row r="353" spans="1:13" ht="12.6" customHeight="1" x14ac:dyDescent="0.2">
      <c r="A353" s="1" t="s">
        <v>605</v>
      </c>
      <c r="B353" s="1"/>
      <c r="C353" s="1"/>
      <c r="D353" s="1"/>
      <c r="E353" s="1"/>
      <c r="F353" s="28" t="s">
        <v>604</v>
      </c>
      <c r="G353" s="28" t="s">
        <v>810</v>
      </c>
      <c r="H353" s="29" t="s">
        <v>186</v>
      </c>
      <c r="I353" s="326">
        <v>1104</v>
      </c>
      <c r="J353" s="164" t="s">
        <v>658</v>
      </c>
      <c r="K353" s="28">
        <v>1</v>
      </c>
      <c r="L353" s="521"/>
      <c r="M353" s="165">
        <f t="shared" si="26"/>
        <v>0</v>
      </c>
    </row>
    <row r="354" spans="1:13" ht="12.6" customHeight="1" x14ac:dyDescent="0.2">
      <c r="A354" s="1" t="s">
        <v>938</v>
      </c>
      <c r="B354" s="1"/>
      <c r="C354" s="1"/>
      <c r="D354" s="1"/>
      <c r="E354" s="461"/>
      <c r="F354" s="28" t="s">
        <v>945</v>
      </c>
      <c r="G354" s="28" t="s">
        <v>810</v>
      </c>
      <c r="H354" s="29" t="s">
        <v>186</v>
      </c>
      <c r="I354" s="326">
        <v>1104</v>
      </c>
      <c r="J354" s="326">
        <v>2500</v>
      </c>
      <c r="K354" s="28">
        <v>2</v>
      </c>
      <c r="L354" s="521"/>
      <c r="M354" s="165">
        <f t="shared" si="26"/>
        <v>0</v>
      </c>
    </row>
    <row r="355" spans="1:13" ht="12.6" customHeight="1" x14ac:dyDescent="0.2">
      <c r="A355" s="1" t="s">
        <v>667</v>
      </c>
      <c r="B355" s="1"/>
      <c r="C355" s="1"/>
      <c r="D355" s="1"/>
      <c r="E355" s="461"/>
      <c r="F355" s="28" t="s">
        <v>943</v>
      </c>
      <c r="G355" s="28" t="s">
        <v>810</v>
      </c>
      <c r="H355" s="29" t="s">
        <v>186</v>
      </c>
      <c r="I355" s="326">
        <v>1104</v>
      </c>
      <c r="J355" s="326">
        <v>2500</v>
      </c>
      <c r="K355" s="28">
        <v>1</v>
      </c>
      <c r="L355" s="521"/>
      <c r="M355" s="165">
        <f t="shared" ref="M355" si="27">K355*L355</f>
        <v>0</v>
      </c>
    </row>
    <row r="356" spans="1:13" ht="12.6" customHeight="1" x14ac:dyDescent="0.2">
      <c r="A356" s="9"/>
      <c r="B356" s="9"/>
      <c r="C356" s="9"/>
      <c r="D356" s="9"/>
      <c r="E356" s="9"/>
      <c r="F356" s="9"/>
      <c r="G356" s="9"/>
      <c r="H356" s="32"/>
      <c r="I356" s="311"/>
      <c r="J356" s="311"/>
      <c r="K356" s="9"/>
      <c r="L356" s="522"/>
      <c r="M356" s="218"/>
    </row>
    <row r="357" spans="1:13" ht="12.6" customHeight="1" x14ac:dyDescent="0.2">
      <c r="A357" s="22" t="s">
        <v>956</v>
      </c>
      <c r="B357" s="1"/>
      <c r="C357" s="1"/>
      <c r="D357" s="1"/>
      <c r="E357" s="1"/>
      <c r="F357" s="17"/>
      <c r="G357" s="17"/>
      <c r="H357" s="32"/>
      <c r="I357" s="311"/>
      <c r="J357" s="311"/>
      <c r="K357" s="9"/>
      <c r="L357" s="522"/>
      <c r="M357" s="218"/>
    </row>
    <row r="358" spans="1:13" ht="12.6" customHeight="1" x14ac:dyDescent="0.2">
      <c r="A358" s="22"/>
      <c r="B358" s="1"/>
      <c r="C358" s="1"/>
      <c r="D358" s="1"/>
      <c r="E358" s="1"/>
      <c r="F358" s="17"/>
      <c r="G358" s="17"/>
      <c r="H358" s="32"/>
      <c r="I358" s="311"/>
      <c r="J358" s="311"/>
      <c r="K358" s="9"/>
      <c r="L358" s="522"/>
      <c r="M358" s="218"/>
    </row>
    <row r="359" spans="1:13" ht="12.6" customHeight="1" x14ac:dyDescent="0.2">
      <c r="A359" s="22" t="s">
        <v>659</v>
      </c>
      <c r="B359" s="1"/>
      <c r="C359" s="1"/>
      <c r="D359" s="1"/>
      <c r="E359" s="1"/>
      <c r="F359" s="17"/>
      <c r="G359" s="17"/>
      <c r="H359" s="32"/>
      <c r="I359" s="311"/>
      <c r="J359" s="311"/>
      <c r="K359" s="9"/>
      <c r="L359" s="522"/>
      <c r="M359" s="218"/>
    </row>
    <row r="360" spans="1:13" ht="12.6" customHeight="1" x14ac:dyDescent="0.2">
      <c r="A360" s="22"/>
      <c r="B360" s="1"/>
      <c r="C360" s="1"/>
      <c r="D360" s="1"/>
      <c r="E360" s="1"/>
      <c r="F360" s="17"/>
      <c r="G360" s="17"/>
      <c r="H360" s="32"/>
      <c r="I360" s="311"/>
      <c r="J360" s="311"/>
      <c r="K360" s="9"/>
      <c r="L360" s="522"/>
      <c r="M360" s="218"/>
    </row>
    <row r="361" spans="1:13" ht="12.6" customHeight="1" x14ac:dyDescent="0.2">
      <c r="A361" s="22" t="s">
        <v>660</v>
      </c>
      <c r="B361" s="1"/>
      <c r="C361" s="1"/>
      <c r="D361" s="1"/>
      <c r="E361" s="1"/>
      <c r="F361" s="17"/>
      <c r="G361" s="17"/>
      <c r="H361" s="32"/>
      <c r="I361" s="311"/>
      <c r="J361" s="311"/>
      <c r="K361" s="9"/>
      <c r="L361" s="522"/>
      <c r="M361" s="218"/>
    </row>
    <row r="362" spans="1:13" ht="12.6" customHeight="1" x14ac:dyDescent="0.2">
      <c r="A362" s="1" t="s">
        <v>591</v>
      </c>
      <c r="B362" s="1"/>
      <c r="C362" s="1"/>
      <c r="D362" s="1"/>
      <c r="E362" s="1"/>
      <c r="F362" s="28" t="s">
        <v>592</v>
      </c>
      <c r="G362" s="28" t="s">
        <v>811</v>
      </c>
      <c r="H362" s="29" t="s">
        <v>196</v>
      </c>
      <c r="I362" s="326">
        <v>16</v>
      </c>
      <c r="J362" s="326">
        <v>2500</v>
      </c>
      <c r="K362" s="28">
        <v>1</v>
      </c>
      <c r="L362" s="521"/>
      <c r="M362" s="165">
        <f t="shared" ref="M362:M369" si="28">K362*L362</f>
        <v>0</v>
      </c>
    </row>
    <row r="363" spans="1:13" ht="12.6" customHeight="1" x14ac:dyDescent="0.2">
      <c r="A363" s="1" t="s">
        <v>593</v>
      </c>
      <c r="B363" s="1"/>
      <c r="C363" s="1"/>
      <c r="D363" s="1"/>
      <c r="E363" s="1"/>
      <c r="F363" s="28" t="s">
        <v>594</v>
      </c>
      <c r="G363" s="28" t="s">
        <v>811</v>
      </c>
      <c r="H363" s="29" t="s">
        <v>196</v>
      </c>
      <c r="I363" s="326">
        <v>16</v>
      </c>
      <c r="J363" s="326">
        <v>2500</v>
      </c>
      <c r="K363" s="28">
        <v>1</v>
      </c>
      <c r="L363" s="521"/>
      <c r="M363" s="165">
        <f t="shared" si="28"/>
        <v>0</v>
      </c>
    </row>
    <row r="364" spans="1:13" ht="12.6" customHeight="1" x14ac:dyDescent="0.2">
      <c r="A364" s="1" t="s">
        <v>595</v>
      </c>
      <c r="B364" s="1"/>
      <c r="C364" s="1"/>
      <c r="D364" s="1"/>
      <c r="E364" s="1"/>
      <c r="F364" s="28" t="s">
        <v>596</v>
      </c>
      <c r="G364" s="28" t="s">
        <v>811</v>
      </c>
      <c r="H364" s="29" t="s">
        <v>196</v>
      </c>
      <c r="I364" s="326">
        <v>16</v>
      </c>
      <c r="J364" s="326">
        <v>2500</v>
      </c>
      <c r="K364" s="28">
        <v>1</v>
      </c>
      <c r="L364" s="521"/>
      <c r="M364" s="165">
        <f t="shared" si="28"/>
        <v>0</v>
      </c>
    </row>
    <row r="365" spans="1:13" ht="12.6" customHeight="1" x14ac:dyDescent="0.2">
      <c r="A365" s="1" t="s">
        <v>841</v>
      </c>
      <c r="B365" s="1"/>
      <c r="C365" s="1"/>
      <c r="D365" s="1"/>
      <c r="E365" s="1"/>
      <c r="F365" s="28" t="s">
        <v>631</v>
      </c>
      <c r="G365" s="28" t="s">
        <v>810</v>
      </c>
      <c r="H365" s="29" t="s">
        <v>196</v>
      </c>
      <c r="I365" s="326">
        <v>16</v>
      </c>
      <c r="J365" s="326">
        <v>2500</v>
      </c>
      <c r="K365" s="28">
        <v>1</v>
      </c>
      <c r="L365" s="521"/>
      <c r="M365" s="165">
        <f t="shared" si="28"/>
        <v>0</v>
      </c>
    </row>
    <row r="366" spans="1:13" ht="12.6" customHeight="1" x14ac:dyDescent="0.2">
      <c r="A366" s="1" t="s">
        <v>844</v>
      </c>
      <c r="B366" s="1"/>
      <c r="C366" s="1"/>
      <c r="D366" s="1"/>
      <c r="E366" s="1"/>
      <c r="F366" s="28" t="s">
        <v>594</v>
      </c>
      <c r="G366" s="28" t="s">
        <v>810</v>
      </c>
      <c r="H366" s="29" t="s">
        <v>196</v>
      </c>
      <c r="I366" s="326">
        <v>16</v>
      </c>
      <c r="J366" s="326">
        <v>2500</v>
      </c>
      <c r="K366" s="28">
        <v>1</v>
      </c>
      <c r="L366" s="521"/>
      <c r="M366" s="165">
        <f t="shared" si="28"/>
        <v>0</v>
      </c>
    </row>
    <row r="367" spans="1:13" ht="12.6" customHeight="1" x14ac:dyDescent="0.2">
      <c r="A367" s="1" t="s">
        <v>842</v>
      </c>
      <c r="B367" s="1"/>
      <c r="C367" s="1"/>
      <c r="D367" s="1"/>
      <c r="E367" s="1"/>
      <c r="F367" s="28" t="s">
        <v>592</v>
      </c>
      <c r="G367" s="28" t="s">
        <v>810</v>
      </c>
      <c r="H367" s="29" t="s">
        <v>196</v>
      </c>
      <c r="I367" s="326">
        <v>16</v>
      </c>
      <c r="J367" s="326">
        <v>2500</v>
      </c>
      <c r="K367" s="28">
        <v>1</v>
      </c>
      <c r="L367" s="521"/>
      <c r="M367" s="165">
        <f t="shared" si="28"/>
        <v>0</v>
      </c>
    </row>
    <row r="368" spans="1:13" ht="12.6" customHeight="1" x14ac:dyDescent="0.2">
      <c r="A368" s="1" t="s">
        <v>952</v>
      </c>
      <c r="B368" s="1"/>
      <c r="C368" s="1"/>
      <c r="D368" s="1"/>
      <c r="E368" s="1"/>
      <c r="F368" s="28" t="s">
        <v>944</v>
      </c>
      <c r="G368" s="28" t="s">
        <v>810</v>
      </c>
      <c r="H368" s="29" t="s">
        <v>196</v>
      </c>
      <c r="I368" s="326">
        <v>16</v>
      </c>
      <c r="J368" s="326">
        <v>2500</v>
      </c>
      <c r="K368" s="28">
        <v>1</v>
      </c>
      <c r="L368" s="521"/>
      <c r="M368" s="165">
        <f t="shared" si="28"/>
        <v>0</v>
      </c>
    </row>
    <row r="369" spans="1:15" ht="12.6" customHeight="1" x14ac:dyDescent="0.2">
      <c r="A369" s="1" t="s">
        <v>635</v>
      </c>
      <c r="B369" s="1"/>
      <c r="C369" s="1"/>
      <c r="D369" s="1"/>
      <c r="E369" s="1"/>
      <c r="F369" s="28" t="s">
        <v>960</v>
      </c>
      <c r="G369" s="28" t="s">
        <v>810</v>
      </c>
      <c r="H369" s="29" t="s">
        <v>196</v>
      </c>
      <c r="I369" s="326">
        <v>16</v>
      </c>
      <c r="J369" s="326">
        <v>2500</v>
      </c>
      <c r="K369" s="28">
        <v>1</v>
      </c>
      <c r="L369" s="521"/>
      <c r="M369" s="165">
        <f t="shared" si="28"/>
        <v>0</v>
      </c>
      <c r="O369" s="201"/>
    </row>
    <row r="370" spans="1:15" ht="12.6" customHeight="1" x14ac:dyDescent="0.2">
      <c r="A370" s="1" t="s">
        <v>636</v>
      </c>
      <c r="B370" s="1"/>
      <c r="C370" s="1"/>
      <c r="D370" s="1"/>
      <c r="E370" s="1"/>
      <c r="F370" s="63"/>
      <c r="G370" s="63"/>
      <c r="H370" s="32"/>
      <c r="I370" s="328"/>
      <c r="J370" s="328"/>
      <c r="K370" s="9"/>
      <c r="L370" s="522"/>
      <c r="M370" s="219"/>
    </row>
    <row r="371" spans="1:15" ht="12.6" customHeight="1" x14ac:dyDescent="0.2">
      <c r="A371" s="1" t="s">
        <v>637</v>
      </c>
      <c r="B371" s="1"/>
      <c r="C371" s="1"/>
      <c r="D371" s="1"/>
      <c r="E371" s="1"/>
      <c r="F371" s="63"/>
      <c r="G371" s="63"/>
      <c r="H371" s="32"/>
      <c r="I371" s="328"/>
      <c r="J371" s="328"/>
      <c r="K371" s="9"/>
      <c r="L371" s="522"/>
      <c r="M371" s="219"/>
    </row>
    <row r="372" spans="1:15" ht="12.6" customHeight="1" x14ac:dyDescent="0.2">
      <c r="A372" s="1"/>
      <c r="B372" s="1"/>
      <c r="C372" s="1"/>
      <c r="D372" s="1"/>
      <c r="E372" s="1"/>
      <c r="F372" s="63"/>
      <c r="G372" s="63"/>
      <c r="H372" s="32"/>
      <c r="I372" s="328"/>
      <c r="J372" s="328"/>
      <c r="K372" s="9"/>
      <c r="L372" s="522"/>
      <c r="M372" s="219"/>
    </row>
    <row r="373" spans="1:15" ht="12.6" customHeight="1" x14ac:dyDescent="0.2">
      <c r="A373" s="22" t="s">
        <v>661</v>
      </c>
      <c r="B373" s="1"/>
      <c r="C373" s="1"/>
      <c r="D373" s="1"/>
      <c r="E373" s="1"/>
      <c r="F373" s="17"/>
      <c r="G373" s="17"/>
      <c r="H373" s="32"/>
      <c r="I373" s="311"/>
      <c r="J373" s="311"/>
      <c r="K373" s="9"/>
      <c r="L373" s="522"/>
      <c r="M373" s="218"/>
    </row>
    <row r="374" spans="1:15" ht="12.6" customHeight="1" x14ac:dyDescent="0.2">
      <c r="A374" s="1" t="s">
        <v>608</v>
      </c>
      <c r="B374" s="1"/>
      <c r="C374" s="1"/>
      <c r="D374" s="1"/>
      <c r="E374" s="1"/>
      <c r="F374" s="28" t="s">
        <v>609</v>
      </c>
      <c r="G374" s="28" t="s">
        <v>811</v>
      </c>
      <c r="H374" s="29" t="s">
        <v>186</v>
      </c>
      <c r="I374" s="329">
        <v>16</v>
      </c>
      <c r="J374" s="164">
        <v>2500</v>
      </c>
      <c r="K374" s="28">
        <v>1</v>
      </c>
      <c r="L374" s="521"/>
      <c r="M374" s="165">
        <f>K374*L374</f>
        <v>0</v>
      </c>
    </row>
    <row r="375" spans="1:15" ht="12.6" customHeight="1" x14ac:dyDescent="0.2">
      <c r="A375" s="1" t="s">
        <v>610</v>
      </c>
      <c r="B375" s="1"/>
      <c r="C375" s="1"/>
      <c r="D375" s="1"/>
      <c r="E375" s="1"/>
      <c r="F375" s="28" t="s">
        <v>611</v>
      </c>
      <c r="G375" s="28" t="s">
        <v>811</v>
      </c>
      <c r="H375" s="29" t="s">
        <v>186</v>
      </c>
      <c r="I375" s="329">
        <v>16</v>
      </c>
      <c r="J375" s="164">
        <v>2500</v>
      </c>
      <c r="K375" s="28">
        <v>1</v>
      </c>
      <c r="L375" s="521"/>
      <c r="M375" s="165">
        <f>K375*L375</f>
        <v>0</v>
      </c>
    </row>
    <row r="376" spans="1:15" ht="12.6" customHeight="1" x14ac:dyDescent="0.2">
      <c r="A376" s="1" t="s">
        <v>614</v>
      </c>
      <c r="B376" s="1"/>
      <c r="C376" s="1"/>
      <c r="D376" s="1"/>
      <c r="E376" s="1"/>
      <c r="F376" s="28" t="s">
        <v>615</v>
      </c>
      <c r="G376" s="28" t="s">
        <v>811</v>
      </c>
      <c r="H376" s="29" t="s">
        <v>186</v>
      </c>
      <c r="I376" s="329">
        <v>16</v>
      </c>
      <c r="J376" s="164">
        <v>2500</v>
      </c>
      <c r="K376" s="28">
        <v>1</v>
      </c>
      <c r="L376" s="521"/>
      <c r="M376" s="165">
        <f>K376*L376</f>
        <v>0</v>
      </c>
    </row>
    <row r="377" spans="1:15" ht="12.6" customHeight="1" x14ac:dyDescent="0.2">
      <c r="A377" s="1" t="s">
        <v>662</v>
      </c>
      <c r="B377" s="1"/>
      <c r="C377" s="1"/>
      <c r="D377" s="1"/>
      <c r="E377" s="1"/>
      <c r="F377" s="28" t="s">
        <v>663</v>
      </c>
      <c r="G377" s="28" t="s">
        <v>810</v>
      </c>
      <c r="H377" s="29" t="s">
        <v>186</v>
      </c>
      <c r="I377" s="177">
        <v>16</v>
      </c>
      <c r="J377" s="164">
        <v>8000</v>
      </c>
      <c r="K377" s="28">
        <v>1</v>
      </c>
      <c r="L377" s="521"/>
      <c r="M377" s="165">
        <f>K377*L377</f>
        <v>0</v>
      </c>
    </row>
    <row r="378" spans="1:15" ht="12.6" customHeight="1" x14ac:dyDescent="0.2">
      <c r="A378" s="1" t="s">
        <v>664</v>
      </c>
      <c r="B378" s="1"/>
      <c r="C378" s="1"/>
      <c r="D378" s="1"/>
      <c r="E378" s="1"/>
      <c r="F378" s="28"/>
      <c r="G378" s="28" t="s">
        <v>810</v>
      </c>
      <c r="H378" s="29"/>
      <c r="I378" s="177"/>
      <c r="J378" s="164"/>
      <c r="K378" s="28">
        <v>1</v>
      </c>
      <c r="L378" s="521"/>
      <c r="M378" s="165">
        <f>K378*L378</f>
        <v>0</v>
      </c>
    </row>
    <row r="379" spans="1:15" ht="12.6" customHeight="1" x14ac:dyDescent="0.2">
      <c r="A379" s="1"/>
      <c r="B379" s="1"/>
      <c r="C379" s="1"/>
      <c r="D379" s="8"/>
      <c r="E379" s="8"/>
      <c r="F379" s="60" t="s">
        <v>618</v>
      </c>
      <c r="G379" s="60"/>
      <c r="H379" s="9"/>
      <c r="I379" s="311"/>
      <c r="J379" s="311"/>
      <c r="K379" s="9"/>
      <c r="L379" s="522"/>
      <c r="M379" s="218"/>
    </row>
    <row r="380" spans="1:15" ht="12.6" customHeight="1" x14ac:dyDescent="0.2">
      <c r="A380" s="22" t="s">
        <v>665</v>
      </c>
      <c r="B380" s="1"/>
      <c r="C380" s="1"/>
      <c r="D380" s="1"/>
      <c r="E380" s="1"/>
      <c r="F380" s="17"/>
      <c r="G380" s="17"/>
      <c r="H380" s="32"/>
      <c r="I380" s="311"/>
      <c r="J380" s="311"/>
      <c r="K380" s="9"/>
      <c r="L380" s="522"/>
      <c r="M380" s="218"/>
    </row>
    <row r="381" spans="1:15" ht="12.6" customHeight="1" x14ac:dyDescent="0.2">
      <c r="A381" s="22" t="s">
        <v>666</v>
      </c>
      <c r="B381" s="1"/>
      <c r="C381" s="1"/>
      <c r="D381" s="1"/>
      <c r="E381" s="1"/>
      <c r="F381" s="17"/>
      <c r="G381" s="17"/>
      <c r="H381" s="32"/>
      <c r="I381" s="311"/>
      <c r="J381" s="311"/>
      <c r="K381" s="9"/>
      <c r="L381" s="522"/>
      <c r="M381" s="218"/>
    </row>
    <row r="382" spans="1:15" ht="12.6" customHeight="1" x14ac:dyDescent="0.2">
      <c r="A382" s="1" t="s">
        <v>591</v>
      </c>
      <c r="B382" s="1"/>
      <c r="C382" s="1"/>
      <c r="D382" s="1"/>
      <c r="E382" s="1"/>
      <c r="F382" s="28" t="s">
        <v>592</v>
      </c>
      <c r="G382" s="28" t="s">
        <v>811</v>
      </c>
      <c r="H382" s="29" t="s">
        <v>186</v>
      </c>
      <c r="I382" s="329">
        <v>16</v>
      </c>
      <c r="J382" s="164">
        <v>2500</v>
      </c>
      <c r="K382" s="28">
        <v>1</v>
      </c>
      <c r="L382" s="521"/>
      <c r="M382" s="165">
        <f>K382*L382</f>
        <v>0</v>
      </c>
    </row>
    <row r="383" spans="1:15" ht="12.6" customHeight="1" x14ac:dyDescent="0.2">
      <c r="A383" s="1" t="s">
        <v>593</v>
      </c>
      <c r="B383" s="1"/>
      <c r="C383" s="1"/>
      <c r="D383" s="1"/>
      <c r="E383" s="1"/>
      <c r="F383" s="28" t="s">
        <v>594</v>
      </c>
      <c r="G383" s="28" t="s">
        <v>811</v>
      </c>
      <c r="H383" s="29" t="s">
        <v>186</v>
      </c>
      <c r="I383" s="329">
        <v>16</v>
      </c>
      <c r="J383" s="164">
        <v>2500</v>
      </c>
      <c r="K383" s="28">
        <v>1</v>
      </c>
      <c r="L383" s="521"/>
      <c r="M383" s="165">
        <f>K383*L383</f>
        <v>0</v>
      </c>
    </row>
    <row r="384" spans="1:15" ht="12.6" customHeight="1" x14ac:dyDescent="0.2">
      <c r="A384" s="1" t="s">
        <v>595</v>
      </c>
      <c r="B384" s="1"/>
      <c r="C384" s="21"/>
      <c r="D384" s="21"/>
      <c r="E384" s="21"/>
      <c r="F384" s="28" t="s">
        <v>596</v>
      </c>
      <c r="G384" s="28" t="s">
        <v>811</v>
      </c>
      <c r="H384" s="29" t="s">
        <v>186</v>
      </c>
      <c r="I384" s="329">
        <v>16</v>
      </c>
      <c r="J384" s="164">
        <v>2500</v>
      </c>
      <c r="K384" s="28">
        <v>1</v>
      </c>
      <c r="L384" s="521"/>
      <c r="M384" s="165">
        <f>K384*L384</f>
        <v>0</v>
      </c>
    </row>
    <row r="385" spans="1:13" ht="12.6" customHeight="1" x14ac:dyDescent="0.2">
      <c r="A385" s="1" t="s">
        <v>938</v>
      </c>
      <c r="B385" s="1"/>
      <c r="C385" s="21"/>
      <c r="D385" s="21"/>
      <c r="E385" s="21"/>
      <c r="F385" s="28" t="s">
        <v>945</v>
      </c>
      <c r="G385" s="28" t="s">
        <v>810</v>
      </c>
      <c r="H385" s="29" t="s">
        <v>186</v>
      </c>
      <c r="I385" s="329">
        <v>16</v>
      </c>
      <c r="J385" s="164">
        <v>2500</v>
      </c>
      <c r="K385" s="28">
        <v>1</v>
      </c>
      <c r="L385" s="521"/>
      <c r="M385" s="165">
        <f>K385*L385</f>
        <v>0</v>
      </c>
    </row>
    <row r="386" spans="1:13" ht="12.6" customHeight="1" x14ac:dyDescent="0.2">
      <c r="A386" s="1" t="s">
        <v>667</v>
      </c>
      <c r="B386" s="1"/>
      <c r="C386" s="21"/>
      <c r="D386" s="21"/>
      <c r="E386" s="21"/>
      <c r="F386" s="28" t="s">
        <v>943</v>
      </c>
      <c r="G386" s="28" t="s">
        <v>810</v>
      </c>
      <c r="H386" s="29" t="s">
        <v>186</v>
      </c>
      <c r="I386" s="329">
        <v>16</v>
      </c>
      <c r="J386" s="164">
        <v>2500</v>
      </c>
      <c r="K386" s="28">
        <v>1</v>
      </c>
      <c r="L386" s="521"/>
      <c r="M386" s="165">
        <f>K386*L386</f>
        <v>0</v>
      </c>
    </row>
    <row r="387" spans="1:13" ht="12.6" customHeight="1" x14ac:dyDescent="0.2">
      <c r="A387" s="55"/>
      <c r="B387" s="14"/>
      <c r="C387" s="21"/>
      <c r="D387" s="21"/>
      <c r="E387" s="21"/>
      <c r="F387" s="16"/>
      <c r="G387" s="16"/>
      <c r="H387" s="61"/>
      <c r="I387" s="331"/>
      <c r="J387" s="331"/>
      <c r="K387" s="57"/>
      <c r="L387" s="546"/>
      <c r="M387" s="26"/>
    </row>
    <row r="388" spans="1:13" ht="12.6" customHeight="1" x14ac:dyDescent="0.2">
      <c r="A388" s="55" t="s">
        <v>845</v>
      </c>
      <c r="B388" s="14"/>
      <c r="C388" s="14"/>
      <c r="D388" s="14"/>
      <c r="E388" s="14"/>
      <c r="F388" s="16"/>
      <c r="G388" s="16"/>
      <c r="H388" s="68"/>
      <c r="I388" s="315"/>
      <c r="J388" s="331"/>
      <c r="K388" s="57"/>
      <c r="L388" s="553"/>
      <c r="M388" s="26"/>
    </row>
    <row r="389" spans="1:13" ht="12.6" customHeight="1" x14ac:dyDescent="0.2">
      <c r="A389" s="14" t="s">
        <v>37</v>
      </c>
      <c r="B389" s="14"/>
      <c r="C389" s="14"/>
      <c r="D389" s="14"/>
      <c r="E389" s="14"/>
      <c r="F389" s="69" t="s">
        <v>40</v>
      </c>
      <c r="G389" s="69"/>
      <c r="H389" s="74" t="s">
        <v>13</v>
      </c>
      <c r="I389" s="225">
        <v>1000</v>
      </c>
      <c r="J389" s="225">
        <v>40</v>
      </c>
      <c r="K389" s="69">
        <v>25</v>
      </c>
      <c r="L389" s="521"/>
      <c r="M389" s="165">
        <f>K389*L389</f>
        <v>0</v>
      </c>
    </row>
    <row r="390" spans="1:13" ht="12.6" customHeight="1" x14ac:dyDescent="0.2">
      <c r="A390" s="14" t="s">
        <v>39</v>
      </c>
      <c r="B390" s="14"/>
      <c r="C390" s="14"/>
      <c r="D390" s="14"/>
      <c r="E390" s="14"/>
      <c r="F390" s="69" t="s">
        <v>38</v>
      </c>
      <c r="G390" s="69"/>
      <c r="H390" s="74" t="s">
        <v>13</v>
      </c>
      <c r="I390" s="225">
        <v>1000</v>
      </c>
      <c r="J390" s="225">
        <v>1</v>
      </c>
      <c r="K390" s="69">
        <v>1000</v>
      </c>
      <c r="L390" s="521"/>
      <c r="M390" s="165">
        <f>K390*L390</f>
        <v>0</v>
      </c>
    </row>
    <row r="391" spans="1:13" ht="12.6" customHeight="1" x14ac:dyDescent="0.2">
      <c r="A391" s="14" t="s">
        <v>668</v>
      </c>
      <c r="B391" s="14"/>
      <c r="C391" s="14"/>
      <c r="D391" s="14"/>
      <c r="E391" s="14"/>
      <c r="F391" s="69" t="s">
        <v>40</v>
      </c>
      <c r="G391" s="69"/>
      <c r="H391" s="74" t="s">
        <v>13</v>
      </c>
      <c r="I391" s="225">
        <v>1000</v>
      </c>
      <c r="J391" s="225" t="s">
        <v>12</v>
      </c>
      <c r="K391" s="69">
        <v>2</v>
      </c>
      <c r="L391" s="521"/>
      <c r="M391" s="165">
        <f>K391*L391</f>
        <v>0</v>
      </c>
    </row>
    <row r="392" spans="1:13" ht="12.6" customHeight="1" x14ac:dyDescent="0.2">
      <c r="A392" s="14" t="s">
        <v>41</v>
      </c>
      <c r="B392" s="14"/>
      <c r="C392" s="14"/>
      <c r="D392" s="14"/>
      <c r="E392" s="14"/>
      <c r="F392" s="69" t="s">
        <v>42</v>
      </c>
      <c r="G392" s="69"/>
      <c r="H392" s="276" t="s">
        <v>13</v>
      </c>
      <c r="I392" s="225">
        <v>1000</v>
      </c>
      <c r="J392" s="225">
        <v>1</v>
      </c>
      <c r="K392" s="69">
        <v>1000</v>
      </c>
      <c r="L392" s="521"/>
      <c r="M392" s="165">
        <f>K392*L392</f>
        <v>0</v>
      </c>
    </row>
    <row r="393" spans="1:13" ht="12.6" customHeight="1" x14ac:dyDescent="0.2">
      <c r="A393" s="14" t="s">
        <v>43</v>
      </c>
      <c r="B393" s="14"/>
      <c r="C393" s="14"/>
      <c r="D393" s="14"/>
      <c r="E393" s="14"/>
      <c r="F393" s="69"/>
      <c r="G393" s="69"/>
      <c r="H393" s="69" t="s">
        <v>9</v>
      </c>
      <c r="I393" s="225"/>
      <c r="J393" s="225"/>
      <c r="K393" s="69">
        <v>2</v>
      </c>
      <c r="L393" s="521"/>
      <c r="M393" s="165">
        <f>K393*L393</f>
        <v>0</v>
      </c>
    </row>
    <row r="394" spans="1:13" ht="12.6" customHeight="1" x14ac:dyDescent="0.2">
      <c r="A394" s="14" t="s">
        <v>11</v>
      </c>
      <c r="B394" s="14"/>
      <c r="C394" s="14"/>
      <c r="D394" s="14"/>
      <c r="E394" s="14"/>
      <c r="F394" s="16"/>
      <c r="G394" s="16"/>
      <c r="H394" s="72"/>
      <c r="I394" s="338"/>
      <c r="J394" s="338"/>
      <c r="K394" s="57"/>
      <c r="L394" s="553"/>
      <c r="M394" s="26"/>
    </row>
    <row r="395" spans="1:13" ht="12.6" customHeight="1" x14ac:dyDescent="0.2">
      <c r="A395" s="55" t="s">
        <v>846</v>
      </c>
      <c r="B395" s="14"/>
      <c r="C395" s="14"/>
      <c r="D395" s="14"/>
      <c r="E395" s="14"/>
      <c r="F395" s="16"/>
      <c r="G395" s="16"/>
      <c r="H395" s="68"/>
      <c r="I395" s="315"/>
      <c r="J395" s="315"/>
      <c r="K395" s="16"/>
      <c r="L395" s="554"/>
      <c r="M395" s="26"/>
    </row>
    <row r="396" spans="1:13" ht="12.6" customHeight="1" x14ac:dyDescent="0.2">
      <c r="A396" s="14" t="s">
        <v>669</v>
      </c>
      <c r="B396" s="14"/>
      <c r="C396" s="14"/>
      <c r="D396" s="14"/>
      <c r="E396" s="14"/>
      <c r="F396" s="69"/>
      <c r="G396" s="69"/>
      <c r="H396" s="76" t="s">
        <v>452</v>
      </c>
      <c r="I396" s="71"/>
      <c r="J396" s="340" t="s">
        <v>670</v>
      </c>
      <c r="K396" s="28">
        <v>5</v>
      </c>
      <c r="L396" s="521"/>
      <c r="M396" s="165">
        <f>K396*L396</f>
        <v>0</v>
      </c>
    </row>
    <row r="397" spans="1:13" ht="12.6" customHeight="1" x14ac:dyDescent="0.2">
      <c r="A397" s="14" t="s">
        <v>45</v>
      </c>
      <c r="B397" s="14"/>
      <c r="C397" s="14"/>
      <c r="D397" s="14"/>
      <c r="E397" s="14"/>
      <c r="F397" s="69"/>
      <c r="G397" s="69"/>
      <c r="H397" s="76" t="s">
        <v>671</v>
      </c>
      <c r="I397" s="71"/>
      <c r="J397" s="340">
        <v>3</v>
      </c>
      <c r="K397" s="12">
        <v>10</v>
      </c>
      <c r="L397" s="521"/>
      <c r="M397" s="165">
        <f>K397*L397</f>
        <v>0</v>
      </c>
    </row>
    <row r="398" spans="1:13" ht="12.6" customHeight="1" x14ac:dyDescent="0.2">
      <c r="A398" s="14" t="s">
        <v>47</v>
      </c>
      <c r="B398" s="14"/>
      <c r="C398" s="14"/>
      <c r="D398" s="14"/>
      <c r="E398" s="14"/>
      <c r="F398" s="69"/>
      <c r="G398" s="69"/>
      <c r="H398" s="76" t="s">
        <v>672</v>
      </c>
      <c r="I398" s="71"/>
      <c r="J398" s="71">
        <v>1</v>
      </c>
      <c r="K398" s="28">
        <v>1</v>
      </c>
      <c r="L398" s="521"/>
      <c r="M398" s="165">
        <f>K398*L398</f>
        <v>0</v>
      </c>
    </row>
    <row r="399" spans="1:13" ht="12.6" customHeight="1" x14ac:dyDescent="0.2">
      <c r="A399" s="1"/>
      <c r="B399" s="14"/>
      <c r="C399" s="14"/>
      <c r="D399" s="14"/>
      <c r="E399" s="14"/>
      <c r="F399" s="16"/>
      <c r="G399" s="16"/>
      <c r="H399" s="61"/>
      <c r="I399" s="331"/>
      <c r="J399" s="331"/>
      <c r="K399" s="9"/>
      <c r="L399" s="525"/>
      <c r="M399" s="49"/>
    </row>
    <row r="400" spans="1:13" ht="12.6" customHeight="1" x14ac:dyDescent="0.2">
      <c r="A400" s="22" t="s">
        <v>589</v>
      </c>
      <c r="B400" s="1"/>
      <c r="C400" s="1"/>
      <c r="D400" s="1"/>
      <c r="E400" s="1"/>
      <c r="F400" s="12"/>
      <c r="G400" s="12"/>
      <c r="H400" s="32"/>
      <c r="I400" s="311"/>
      <c r="J400" s="311"/>
      <c r="K400" s="9"/>
      <c r="L400" s="549"/>
      <c r="M400" s="506">
        <f>SUM(M174:M398)</f>
        <v>0</v>
      </c>
    </row>
    <row r="401" spans="1:16" ht="12.6" customHeight="1" x14ac:dyDescent="0.2">
      <c r="A401" s="14"/>
      <c r="B401" s="14"/>
      <c r="C401" s="14"/>
      <c r="D401" s="14"/>
      <c r="E401" s="14"/>
      <c r="F401" s="16"/>
      <c r="G401" s="16"/>
      <c r="H401" s="61"/>
      <c r="I401" s="331"/>
      <c r="J401" s="330"/>
      <c r="K401" s="62"/>
      <c r="L401" s="553"/>
      <c r="M401" s="80"/>
    </row>
    <row r="402" spans="1:16" ht="12.6" customHeight="1" x14ac:dyDescent="0.2">
      <c r="A402" s="55" t="s">
        <v>847</v>
      </c>
      <c r="B402" s="14"/>
      <c r="C402" s="14"/>
      <c r="D402" s="14"/>
      <c r="E402" s="14"/>
      <c r="F402" s="16"/>
      <c r="G402" s="16"/>
      <c r="H402" s="68"/>
      <c r="I402" s="315"/>
      <c r="J402" s="315"/>
      <c r="K402" s="16"/>
      <c r="L402" s="554"/>
      <c r="M402" s="26"/>
    </row>
    <row r="403" spans="1:16" ht="12.6" customHeight="1" x14ac:dyDescent="0.2">
      <c r="A403" s="55"/>
      <c r="B403" s="14"/>
      <c r="C403" s="14"/>
      <c r="D403" s="14"/>
      <c r="E403" s="14"/>
      <c r="F403" s="16"/>
      <c r="G403" s="16"/>
      <c r="H403" s="68"/>
      <c r="I403" s="315"/>
      <c r="J403" s="315"/>
      <c r="K403" s="16"/>
      <c r="L403" s="554"/>
      <c r="M403" s="26"/>
    </row>
    <row r="404" spans="1:16" ht="12.6" customHeight="1" x14ac:dyDescent="0.2">
      <c r="A404" s="22" t="s">
        <v>848</v>
      </c>
      <c r="B404" s="1"/>
      <c r="C404" s="1"/>
      <c r="D404" s="1"/>
      <c r="E404" s="1"/>
      <c r="F404" s="17"/>
      <c r="G404" s="17"/>
      <c r="H404" s="65"/>
      <c r="I404" s="313"/>
      <c r="J404" s="403"/>
      <c r="K404" s="12"/>
      <c r="L404" s="523"/>
      <c r="M404" s="224"/>
    </row>
    <row r="405" spans="1:16" ht="12.6" customHeight="1" x14ac:dyDescent="0.2">
      <c r="A405" s="1" t="s">
        <v>673</v>
      </c>
      <c r="B405" s="66"/>
      <c r="C405" s="66"/>
      <c r="D405" s="66"/>
      <c r="E405" s="66"/>
      <c r="F405" s="163" t="s">
        <v>674</v>
      </c>
      <c r="G405" s="28" t="s">
        <v>810</v>
      </c>
      <c r="H405" s="29" t="s">
        <v>675</v>
      </c>
      <c r="I405" s="164">
        <v>733</v>
      </c>
      <c r="J405" s="404">
        <v>5000</v>
      </c>
      <c r="K405" s="226">
        <v>1</v>
      </c>
      <c r="L405" s="521"/>
      <c r="M405" s="165">
        <f>K405*L405</f>
        <v>0</v>
      </c>
    </row>
    <row r="406" spans="1:16" ht="12.6" customHeight="1" x14ac:dyDescent="0.2">
      <c r="A406" s="1" t="s">
        <v>676</v>
      </c>
      <c r="B406" s="1"/>
      <c r="C406" s="1"/>
      <c r="D406" s="1"/>
      <c r="E406" s="1"/>
      <c r="F406" s="28" t="s">
        <v>677</v>
      </c>
      <c r="G406" s="28" t="s">
        <v>810</v>
      </c>
      <c r="H406" s="29" t="s">
        <v>34</v>
      </c>
      <c r="I406" s="164">
        <v>2931</v>
      </c>
      <c r="J406" s="404">
        <v>4000</v>
      </c>
      <c r="K406" s="226">
        <v>1</v>
      </c>
      <c r="L406" s="521"/>
      <c r="M406" s="165">
        <f>K406*L406</f>
        <v>0</v>
      </c>
    </row>
    <row r="407" spans="1:16" ht="12.6" customHeight="1" x14ac:dyDescent="0.2">
      <c r="A407" s="1"/>
      <c r="B407" s="1"/>
      <c r="C407" s="1"/>
      <c r="D407" s="1"/>
      <c r="E407" s="1"/>
      <c r="F407" s="9"/>
      <c r="G407" s="9"/>
      <c r="H407" s="32"/>
      <c r="I407" s="311"/>
      <c r="J407" s="405"/>
      <c r="K407" s="274"/>
      <c r="L407" s="522"/>
      <c r="M407" s="215"/>
    </row>
    <row r="408" spans="1:16" ht="12.75" customHeight="1" x14ac:dyDescent="0.2">
      <c r="A408" s="22" t="s">
        <v>849</v>
      </c>
      <c r="B408" s="1"/>
      <c r="C408" s="1"/>
      <c r="D408" s="1"/>
      <c r="E408" s="1"/>
      <c r="F408" s="17"/>
      <c r="G408" s="17"/>
      <c r="H408" s="65"/>
      <c r="I408" s="313"/>
      <c r="J408" s="406"/>
      <c r="K408" s="227"/>
      <c r="L408" s="523"/>
      <c r="M408" s="228"/>
    </row>
    <row r="409" spans="1:16" s="277" customFormat="1" ht="12.6" customHeight="1" x14ac:dyDescent="0.2">
      <c r="A409" s="14" t="s">
        <v>678</v>
      </c>
      <c r="B409" s="5"/>
      <c r="C409" s="5"/>
      <c r="D409" s="5"/>
      <c r="E409" s="5"/>
      <c r="F409" s="101" t="s">
        <v>679</v>
      </c>
      <c r="G409" s="101" t="s">
        <v>810</v>
      </c>
      <c r="H409" s="82" t="s">
        <v>34</v>
      </c>
      <c r="I409" s="225">
        <v>2931</v>
      </c>
      <c r="J409" s="407" t="s">
        <v>680</v>
      </c>
      <c r="K409" s="229">
        <v>2</v>
      </c>
      <c r="L409" s="521"/>
      <c r="M409" s="165">
        <f>K409*L409</f>
        <v>0</v>
      </c>
      <c r="N409" s="41"/>
      <c r="O409" s="41"/>
      <c r="P409" s="41"/>
    </row>
    <row r="410" spans="1:16" s="277" customFormat="1" ht="12.6" customHeight="1" x14ac:dyDescent="0.2">
      <c r="A410" s="14" t="s">
        <v>681</v>
      </c>
      <c r="B410" s="5"/>
      <c r="C410" s="5"/>
      <c r="D410" s="5"/>
      <c r="E410" s="5"/>
      <c r="F410" s="101" t="s">
        <v>92</v>
      </c>
      <c r="G410" s="101" t="s">
        <v>811</v>
      </c>
      <c r="H410" s="82" t="s">
        <v>34</v>
      </c>
      <c r="I410" s="225">
        <v>2931</v>
      </c>
      <c r="J410" s="408" t="s">
        <v>22</v>
      </c>
      <c r="K410" s="226">
        <v>2</v>
      </c>
      <c r="L410" s="521"/>
      <c r="M410" s="165">
        <f>K410*L410</f>
        <v>0</v>
      </c>
      <c r="N410" s="41"/>
      <c r="O410" s="41"/>
      <c r="P410" s="41"/>
    </row>
    <row r="411" spans="1:16" s="41" customFormat="1" ht="12.6" customHeight="1" x14ac:dyDescent="0.2">
      <c r="A411" s="96" t="s">
        <v>961</v>
      </c>
      <c r="B411" s="6"/>
      <c r="C411" s="6"/>
      <c r="D411" s="6"/>
      <c r="E411" s="6"/>
      <c r="F411" s="179" t="s">
        <v>92</v>
      </c>
      <c r="G411" s="179" t="s">
        <v>810</v>
      </c>
      <c r="H411" s="261" t="s">
        <v>34</v>
      </c>
      <c r="I411" s="348">
        <v>2931</v>
      </c>
      <c r="J411" s="409" t="s">
        <v>680</v>
      </c>
      <c r="K411" s="262">
        <v>5</v>
      </c>
      <c r="L411" s="527"/>
      <c r="M411" s="99">
        <f>K411*L411</f>
        <v>0</v>
      </c>
    </row>
    <row r="412" spans="1:16" s="277" customFormat="1" ht="12.6" customHeight="1" x14ac:dyDescent="0.2">
      <c r="A412" s="1" t="s">
        <v>682</v>
      </c>
      <c r="B412" s="66"/>
      <c r="C412" s="66"/>
      <c r="D412" s="66"/>
      <c r="E412" s="66"/>
      <c r="F412" s="28" t="s">
        <v>683</v>
      </c>
      <c r="G412" s="163" t="s">
        <v>810</v>
      </c>
      <c r="H412" s="58"/>
      <c r="I412" s="164"/>
      <c r="J412" s="408"/>
      <c r="K412" s="226">
        <v>1</v>
      </c>
      <c r="L412" s="521"/>
      <c r="M412" s="165">
        <f>K412*L412</f>
        <v>0</v>
      </c>
      <c r="N412" s="41"/>
      <c r="O412" s="41"/>
      <c r="P412" s="41"/>
    </row>
    <row r="413" spans="1:16" ht="12.6" customHeight="1" x14ac:dyDescent="0.2">
      <c r="A413" s="1" t="s">
        <v>684</v>
      </c>
      <c r="B413" s="66"/>
      <c r="C413" s="66"/>
      <c r="D413" s="66"/>
      <c r="E413" s="66"/>
      <c r="F413" s="28" t="s">
        <v>685</v>
      </c>
      <c r="G413" s="163" t="s">
        <v>810</v>
      </c>
      <c r="H413" s="58"/>
      <c r="I413" s="164"/>
      <c r="J413" s="408"/>
      <c r="K413" s="226">
        <v>1</v>
      </c>
      <c r="L413" s="521"/>
      <c r="M413" s="165">
        <f>K413*L413</f>
        <v>0</v>
      </c>
    </row>
    <row r="414" spans="1:16" ht="12.6" customHeight="1" x14ac:dyDescent="0.2">
      <c r="A414" s="178" t="s">
        <v>686</v>
      </c>
      <c r="B414" s="230"/>
      <c r="C414" s="230"/>
      <c r="D414" s="230"/>
      <c r="E414" s="230"/>
      <c r="F414" s="30" t="s">
        <v>685</v>
      </c>
      <c r="G414" s="231" t="s">
        <v>810</v>
      </c>
      <c r="H414" s="230"/>
      <c r="I414" s="410"/>
      <c r="J414" s="411"/>
      <c r="K414" s="232"/>
      <c r="L414" s="555"/>
      <c r="M414" s="233"/>
    </row>
    <row r="415" spans="1:16" ht="12.6" customHeight="1" x14ac:dyDescent="0.2">
      <c r="A415" s="1" t="s">
        <v>687</v>
      </c>
      <c r="B415" s="66"/>
      <c r="C415" s="66"/>
      <c r="D415" s="66"/>
      <c r="E415" s="66"/>
      <c r="F415" s="28" t="s">
        <v>627</v>
      </c>
      <c r="G415" s="163" t="s">
        <v>811</v>
      </c>
      <c r="H415" s="29" t="s">
        <v>34</v>
      </c>
      <c r="I415" s="164">
        <v>2931</v>
      </c>
      <c r="J415" s="408" t="s">
        <v>688</v>
      </c>
      <c r="K415" s="226">
        <v>40</v>
      </c>
      <c r="L415" s="521"/>
      <c r="M415" s="165">
        <f>K415*L415</f>
        <v>0</v>
      </c>
    </row>
    <row r="416" spans="1:16" ht="12.6" customHeight="1" x14ac:dyDescent="0.2">
      <c r="A416" s="1" t="s">
        <v>689</v>
      </c>
      <c r="B416" s="1"/>
      <c r="C416" s="1"/>
      <c r="D416" s="1"/>
      <c r="E416" s="1"/>
      <c r="F416" s="163" t="s">
        <v>674</v>
      </c>
      <c r="G416" s="163" t="s">
        <v>810</v>
      </c>
      <c r="H416" s="29" t="s">
        <v>34</v>
      </c>
      <c r="I416" s="164">
        <v>2931</v>
      </c>
      <c r="J416" s="404" t="s">
        <v>690</v>
      </c>
      <c r="K416" s="226">
        <v>10</v>
      </c>
      <c r="L416" s="521"/>
      <c r="M416" s="165">
        <f>K416*L416</f>
        <v>0</v>
      </c>
    </row>
    <row r="417" spans="1:13" ht="12.6" customHeight="1" x14ac:dyDescent="0.2">
      <c r="A417" s="1"/>
      <c r="B417" s="1"/>
      <c r="C417" s="1"/>
      <c r="D417" s="1"/>
      <c r="E417" s="1"/>
      <c r="F417" s="234" t="s">
        <v>691</v>
      </c>
      <c r="G417" s="60"/>
      <c r="H417" s="234" t="s">
        <v>692</v>
      </c>
      <c r="I417" s="323"/>
      <c r="J417" s="412"/>
      <c r="K417" s="51"/>
      <c r="L417" s="556"/>
      <c r="M417" s="235"/>
    </row>
    <row r="418" spans="1:13" ht="12.6" customHeight="1" x14ac:dyDescent="0.2">
      <c r="A418" s="14" t="s">
        <v>11</v>
      </c>
      <c r="B418" s="14"/>
      <c r="C418" s="14"/>
      <c r="D418" s="14"/>
      <c r="E418" s="14"/>
      <c r="F418" s="16"/>
      <c r="G418" s="16"/>
      <c r="H418" s="61" t="s">
        <v>691</v>
      </c>
      <c r="I418" s="331"/>
      <c r="J418" s="331"/>
      <c r="K418" s="57"/>
      <c r="L418" s="557"/>
      <c r="M418" s="26"/>
    </row>
    <row r="419" spans="1:13" ht="12.6" customHeight="1" x14ac:dyDescent="0.2">
      <c r="A419" s="14" t="s">
        <v>11</v>
      </c>
      <c r="B419" s="14"/>
      <c r="C419" s="14"/>
      <c r="D419" s="14"/>
      <c r="E419" s="14"/>
      <c r="F419" s="16"/>
      <c r="G419" s="16"/>
      <c r="H419" s="61"/>
      <c r="I419" s="331"/>
      <c r="J419" s="331"/>
      <c r="K419" s="57"/>
      <c r="L419" s="557"/>
      <c r="M419" s="26"/>
    </row>
    <row r="420" spans="1:13" ht="12.6" customHeight="1" x14ac:dyDescent="0.2">
      <c r="A420" s="55" t="s">
        <v>850</v>
      </c>
      <c r="B420" s="14"/>
      <c r="C420" s="14"/>
      <c r="D420" s="14"/>
      <c r="E420" s="14"/>
      <c r="F420" s="16"/>
      <c r="G420" s="16"/>
      <c r="H420" s="68"/>
      <c r="I420" s="315"/>
      <c r="J420" s="315"/>
      <c r="K420" s="16"/>
      <c r="L420" s="554"/>
      <c r="M420" s="26"/>
    </row>
    <row r="421" spans="1:13" ht="12.6" customHeight="1" x14ac:dyDescent="0.2">
      <c r="A421" s="14" t="s">
        <v>669</v>
      </c>
      <c r="B421" s="14"/>
      <c r="C421" s="14"/>
      <c r="D421" s="14"/>
      <c r="E421" s="14"/>
      <c r="F421" s="69" t="s">
        <v>693</v>
      </c>
      <c r="G421" s="69" t="s">
        <v>693</v>
      </c>
      <c r="H421" s="76" t="s">
        <v>9</v>
      </c>
      <c r="I421" s="71"/>
      <c r="J421" s="71" t="s">
        <v>407</v>
      </c>
      <c r="K421" s="28">
        <v>2</v>
      </c>
      <c r="L421" s="521"/>
      <c r="M421" s="165">
        <f>K421*L421</f>
        <v>0</v>
      </c>
    </row>
    <row r="422" spans="1:13" ht="12.6" customHeight="1" x14ac:dyDescent="0.2">
      <c r="A422" s="14" t="s">
        <v>45</v>
      </c>
      <c r="B422" s="14"/>
      <c r="C422" s="14"/>
      <c r="D422" s="14"/>
      <c r="E422" s="14"/>
      <c r="F422" s="69" t="s">
        <v>693</v>
      </c>
      <c r="G422" s="69" t="s">
        <v>693</v>
      </c>
      <c r="H422" s="76" t="s">
        <v>9</v>
      </c>
      <c r="I422" s="71"/>
      <c r="J422" s="340"/>
      <c r="K422" s="28">
        <v>1</v>
      </c>
      <c r="L422" s="521"/>
      <c r="M422" s="165">
        <f>K422*L422</f>
        <v>0</v>
      </c>
    </row>
    <row r="423" spans="1:13" ht="12.6" customHeight="1" x14ac:dyDescent="0.2">
      <c r="A423" s="14" t="s">
        <v>47</v>
      </c>
      <c r="B423" s="14"/>
      <c r="C423" s="14"/>
      <c r="D423" s="14"/>
      <c r="E423" s="14"/>
      <c r="F423" s="69" t="s">
        <v>693</v>
      </c>
      <c r="G423" s="69" t="s">
        <v>693</v>
      </c>
      <c r="H423" s="76" t="s">
        <v>9</v>
      </c>
      <c r="I423" s="71"/>
      <c r="J423" s="71"/>
      <c r="K423" s="28">
        <v>1</v>
      </c>
      <c r="L423" s="521"/>
      <c r="M423" s="165">
        <f>K423*L423</f>
        <v>0</v>
      </c>
    </row>
    <row r="424" spans="1:13" ht="12.6" customHeight="1" x14ac:dyDescent="0.2">
      <c r="A424" s="14" t="s">
        <v>11</v>
      </c>
      <c r="B424" s="14"/>
      <c r="C424" s="14" t="s">
        <v>419</v>
      </c>
      <c r="D424" s="14"/>
      <c r="E424" s="14"/>
      <c r="F424" s="16"/>
      <c r="G424" s="16"/>
      <c r="H424" s="73" t="s">
        <v>906</v>
      </c>
      <c r="I424" s="338"/>
      <c r="J424" s="338"/>
      <c r="K424" s="73"/>
      <c r="L424" s="558"/>
      <c r="M424" s="236"/>
    </row>
    <row r="425" spans="1:13" ht="12.6" customHeight="1" x14ac:dyDescent="0.2">
      <c r="A425" s="55" t="s">
        <v>847</v>
      </c>
      <c r="B425" s="1"/>
      <c r="C425" s="1"/>
      <c r="D425" s="1"/>
      <c r="E425" s="1"/>
      <c r="F425" s="12"/>
      <c r="G425" s="12"/>
      <c r="H425" s="32"/>
      <c r="I425" s="311"/>
      <c r="J425" s="311"/>
      <c r="K425" s="9"/>
      <c r="L425" s="549"/>
      <c r="M425" s="506">
        <f>SUM(M405:M423)</f>
        <v>0</v>
      </c>
    </row>
    <row r="426" spans="1:13" ht="12.6" customHeight="1" x14ac:dyDescent="0.2">
      <c r="A426" s="22"/>
      <c r="B426" s="1"/>
      <c r="C426" s="1"/>
      <c r="D426" s="1"/>
      <c r="E426" s="1"/>
      <c r="F426" s="12"/>
      <c r="G426" s="12"/>
      <c r="H426" s="32"/>
      <c r="I426" s="311"/>
      <c r="J426" s="311"/>
      <c r="K426" s="9"/>
      <c r="L426" s="549"/>
      <c r="M426" s="90"/>
    </row>
    <row r="427" spans="1:13" ht="12.6" customHeight="1" x14ac:dyDescent="0.2">
      <c r="A427" s="55" t="s">
        <v>851</v>
      </c>
      <c r="B427" s="14"/>
      <c r="C427" s="14"/>
      <c r="D427" s="14"/>
      <c r="E427" s="14"/>
      <c r="F427" s="16"/>
      <c r="G427" s="16"/>
      <c r="H427" s="68"/>
      <c r="I427" s="315"/>
      <c r="J427" s="315"/>
      <c r="K427" s="16"/>
      <c r="L427" s="559"/>
      <c r="M427" s="200"/>
    </row>
    <row r="428" spans="1:13" ht="12.6" customHeight="1" x14ac:dyDescent="0.2">
      <c r="A428" s="55"/>
      <c r="B428" s="14"/>
      <c r="C428" s="14"/>
      <c r="D428" s="14"/>
      <c r="E428" s="14"/>
      <c r="F428" s="16"/>
      <c r="G428" s="16"/>
      <c r="H428" s="68"/>
      <c r="I428" s="315"/>
      <c r="J428" s="315"/>
      <c r="K428" s="16"/>
      <c r="L428" s="559"/>
      <c r="M428" s="200"/>
    </row>
    <row r="429" spans="1:13" ht="12.6" customHeight="1" x14ac:dyDescent="0.2">
      <c r="A429" s="55" t="s">
        <v>852</v>
      </c>
      <c r="B429" s="14"/>
      <c r="C429" s="14"/>
      <c r="D429" s="14"/>
      <c r="E429" s="14"/>
      <c r="F429" s="16"/>
      <c r="G429" s="16"/>
      <c r="H429" s="68"/>
      <c r="I429" s="315"/>
      <c r="J429" s="315"/>
      <c r="K429" s="16"/>
      <c r="L429" s="559"/>
      <c r="M429" s="200"/>
    </row>
    <row r="430" spans="1:13" ht="12.6" customHeight="1" x14ac:dyDescent="0.2">
      <c r="A430" s="14" t="s">
        <v>102</v>
      </c>
      <c r="B430" s="14"/>
      <c r="C430" s="14"/>
      <c r="D430" s="14"/>
      <c r="E430" s="14"/>
      <c r="F430" s="16"/>
      <c r="G430" s="16"/>
      <c r="H430" s="68"/>
      <c r="I430" s="315"/>
      <c r="J430" s="315"/>
      <c r="K430" s="16"/>
      <c r="L430" s="559"/>
      <c r="M430" s="200"/>
    </row>
    <row r="431" spans="1:13" ht="12.6" customHeight="1" x14ac:dyDescent="0.2">
      <c r="A431" s="14" t="s">
        <v>103</v>
      </c>
      <c r="B431" s="14"/>
      <c r="C431" s="14"/>
      <c r="D431" s="14"/>
      <c r="E431" s="14"/>
      <c r="F431" s="16"/>
      <c r="G431" s="16"/>
      <c r="H431" s="68"/>
      <c r="I431" s="315"/>
      <c r="J431" s="315"/>
      <c r="K431" s="16"/>
      <c r="L431" s="559"/>
      <c r="M431" s="200"/>
    </row>
    <row r="432" spans="1:13" ht="12.6" customHeight="1" x14ac:dyDescent="0.2">
      <c r="A432" s="14" t="s">
        <v>104</v>
      </c>
      <c r="B432" s="14"/>
      <c r="C432" s="14"/>
      <c r="D432" s="14"/>
      <c r="E432" s="14"/>
      <c r="F432" s="16"/>
      <c r="G432" s="16"/>
      <c r="H432" s="68"/>
      <c r="I432" s="315"/>
      <c r="J432" s="315"/>
      <c r="K432" s="16"/>
      <c r="L432" s="559"/>
      <c r="M432" s="200"/>
    </row>
    <row r="433" spans="1:13" ht="12.6" customHeight="1" x14ac:dyDescent="0.2">
      <c r="A433" s="14" t="s">
        <v>11</v>
      </c>
      <c r="B433" s="14"/>
      <c r="C433" s="14"/>
      <c r="D433" s="14"/>
      <c r="E433" s="14"/>
      <c r="F433" s="16"/>
      <c r="G433" s="16"/>
      <c r="H433" s="68"/>
      <c r="I433" s="315"/>
      <c r="J433" s="315"/>
      <c r="K433" s="16"/>
      <c r="L433" s="559"/>
      <c r="M433" s="200"/>
    </row>
    <row r="434" spans="1:13" ht="12.6" customHeight="1" x14ac:dyDescent="0.2">
      <c r="A434" s="55" t="s">
        <v>853</v>
      </c>
      <c r="B434" s="237"/>
      <c r="C434" s="237"/>
      <c r="D434" s="237"/>
      <c r="E434" s="237"/>
      <c r="F434" s="91"/>
      <c r="G434" s="16"/>
      <c r="H434" s="68"/>
      <c r="I434" s="315"/>
      <c r="J434" s="315"/>
      <c r="K434" s="16"/>
      <c r="L434" s="559"/>
      <c r="M434" s="200"/>
    </row>
    <row r="435" spans="1:13" ht="12.6" customHeight="1" x14ac:dyDescent="0.2">
      <c r="A435" s="14" t="s">
        <v>106</v>
      </c>
      <c r="B435" s="14"/>
      <c r="C435" s="14"/>
      <c r="D435" s="14"/>
      <c r="E435" s="14"/>
      <c r="F435" s="16"/>
      <c r="G435" s="16"/>
      <c r="H435" s="68"/>
      <c r="I435" s="315"/>
      <c r="J435" s="315"/>
      <c r="K435" s="16"/>
      <c r="L435" s="559"/>
      <c r="M435" s="200"/>
    </row>
    <row r="436" spans="1:13" ht="12.6" customHeight="1" x14ac:dyDescent="0.2">
      <c r="A436" s="14" t="s">
        <v>11</v>
      </c>
      <c r="B436" s="14"/>
      <c r="C436" s="14"/>
      <c r="D436" s="14"/>
      <c r="E436" s="14"/>
      <c r="F436" s="16"/>
      <c r="G436" s="16"/>
      <c r="H436" s="68"/>
      <c r="I436" s="315"/>
      <c r="J436" s="315"/>
      <c r="K436" s="16"/>
      <c r="L436" s="559"/>
      <c r="M436" s="200"/>
    </row>
    <row r="437" spans="1:13" ht="12.6" customHeight="1" x14ac:dyDescent="0.2">
      <c r="A437" s="55" t="s">
        <v>854</v>
      </c>
      <c r="B437" s="14"/>
      <c r="C437" s="14"/>
      <c r="D437" s="14"/>
      <c r="E437" s="14"/>
      <c r="F437" s="16"/>
      <c r="G437" s="16"/>
      <c r="H437" s="68"/>
      <c r="I437" s="315"/>
      <c r="J437" s="315"/>
      <c r="K437" s="16"/>
      <c r="L437" s="559"/>
      <c r="M437" s="200"/>
    </row>
    <row r="438" spans="1:13" ht="12.6" customHeight="1" x14ac:dyDescent="0.2">
      <c r="A438" s="14" t="s">
        <v>108</v>
      </c>
      <c r="B438" s="14"/>
      <c r="C438" s="14"/>
      <c r="D438" s="14"/>
      <c r="E438" s="14"/>
      <c r="F438" s="69" t="s">
        <v>109</v>
      </c>
      <c r="G438" s="69" t="s">
        <v>810</v>
      </c>
      <c r="H438" s="76"/>
      <c r="I438" s="71"/>
      <c r="J438" s="71" t="s">
        <v>110</v>
      </c>
      <c r="K438" s="69">
        <v>1</v>
      </c>
      <c r="L438" s="527"/>
      <c r="M438" s="165">
        <f>K438*L438</f>
        <v>0</v>
      </c>
    </row>
    <row r="439" spans="1:13" ht="12.6" customHeight="1" x14ac:dyDescent="0.2">
      <c r="A439" s="14" t="s">
        <v>11</v>
      </c>
      <c r="B439" s="14"/>
      <c r="C439" s="14"/>
      <c r="D439" s="14"/>
      <c r="E439" s="14"/>
      <c r="F439" s="16"/>
      <c r="G439" s="16"/>
      <c r="H439" s="68"/>
      <c r="I439" s="315"/>
      <c r="J439" s="315"/>
      <c r="K439" s="16"/>
      <c r="L439" s="560"/>
      <c r="M439" s="238"/>
    </row>
    <row r="440" spans="1:13" ht="12.6" customHeight="1" x14ac:dyDescent="0.2">
      <c r="A440" s="55" t="s">
        <v>855</v>
      </c>
      <c r="B440" s="14"/>
      <c r="C440" s="14"/>
      <c r="D440" s="14"/>
      <c r="E440" s="14"/>
      <c r="F440" s="16"/>
      <c r="G440" s="16"/>
      <c r="H440" s="68"/>
      <c r="I440" s="315"/>
      <c r="J440" s="315"/>
      <c r="K440" s="16"/>
      <c r="L440" s="561"/>
      <c r="M440" s="200"/>
    </row>
    <row r="441" spans="1:13" ht="12.6" customHeight="1" x14ac:dyDescent="0.2">
      <c r="A441" s="14" t="s">
        <v>112</v>
      </c>
      <c r="B441" s="14"/>
      <c r="C441" s="14"/>
      <c r="D441" s="14"/>
      <c r="E441" s="14"/>
      <c r="F441" s="69" t="s">
        <v>109</v>
      </c>
      <c r="G441" s="69" t="s">
        <v>810</v>
      </c>
      <c r="H441" s="76"/>
      <c r="I441" s="71"/>
      <c r="J441" s="71" t="s">
        <v>113</v>
      </c>
      <c r="K441" s="69">
        <v>8</v>
      </c>
      <c r="L441" s="527"/>
      <c r="M441" s="165">
        <f>K441*L441</f>
        <v>0</v>
      </c>
    </row>
    <row r="442" spans="1:13" ht="12.6" customHeight="1" x14ac:dyDescent="0.2">
      <c r="A442" s="14" t="s">
        <v>11</v>
      </c>
      <c r="B442" s="14"/>
      <c r="C442" s="14"/>
      <c r="D442" s="14"/>
      <c r="E442" s="14"/>
      <c r="F442" s="16"/>
      <c r="G442" s="16"/>
      <c r="H442" s="68"/>
      <c r="I442" s="315"/>
      <c r="J442" s="315"/>
      <c r="K442" s="16"/>
      <c r="L442" s="560"/>
      <c r="M442" s="238"/>
    </row>
    <row r="443" spans="1:13" ht="12.6" customHeight="1" x14ac:dyDescent="0.2">
      <c r="A443" s="55" t="s">
        <v>856</v>
      </c>
      <c r="B443" s="14"/>
      <c r="C443" s="14"/>
      <c r="D443" s="14"/>
      <c r="E443" s="14"/>
      <c r="F443" s="16"/>
      <c r="G443" s="16"/>
      <c r="H443" s="68"/>
      <c r="I443" s="315"/>
      <c r="J443" s="315"/>
      <c r="K443" s="16"/>
      <c r="L443" s="561"/>
      <c r="M443" s="200"/>
    </row>
    <row r="444" spans="1:13" ht="12.6" customHeight="1" x14ac:dyDescent="0.2">
      <c r="A444" s="14" t="s">
        <v>115</v>
      </c>
      <c r="B444" s="14"/>
      <c r="C444" s="14"/>
      <c r="D444" s="14"/>
      <c r="E444" s="14"/>
      <c r="F444" s="69" t="s">
        <v>109</v>
      </c>
      <c r="G444" s="69" t="s">
        <v>810</v>
      </c>
      <c r="H444" s="76" t="s">
        <v>671</v>
      </c>
      <c r="I444" s="71">
        <v>15</v>
      </c>
      <c r="J444" s="438" t="s">
        <v>116</v>
      </c>
      <c r="K444" s="69">
        <v>15</v>
      </c>
      <c r="L444" s="527"/>
      <c r="M444" s="165">
        <f>K444*L444</f>
        <v>0</v>
      </c>
    </row>
    <row r="445" spans="1:13" ht="12.6" customHeight="1" x14ac:dyDescent="0.2">
      <c r="A445" s="14" t="s">
        <v>11</v>
      </c>
      <c r="B445" s="14"/>
      <c r="C445" s="14"/>
      <c r="D445" s="14"/>
      <c r="E445" s="14"/>
      <c r="F445" s="16"/>
      <c r="G445" s="16"/>
      <c r="H445" s="68"/>
      <c r="I445" s="315"/>
      <c r="J445" s="331"/>
      <c r="K445" s="57"/>
      <c r="L445" s="560"/>
      <c r="M445" s="238"/>
    </row>
    <row r="446" spans="1:13" ht="12.6" customHeight="1" x14ac:dyDescent="0.2">
      <c r="A446" s="55" t="s">
        <v>857</v>
      </c>
      <c r="B446" s="14"/>
      <c r="C446" s="14"/>
      <c r="D446" s="14"/>
      <c r="E446" s="14"/>
      <c r="F446" s="16"/>
      <c r="G446" s="16"/>
      <c r="H446" s="68"/>
      <c r="I446" s="315"/>
      <c r="J446" s="315"/>
      <c r="K446" s="16"/>
      <c r="L446" s="561"/>
      <c r="M446" s="200"/>
    </row>
    <row r="447" spans="1:13" ht="12.6" customHeight="1" x14ac:dyDescent="0.2">
      <c r="A447" s="14" t="s">
        <v>117</v>
      </c>
      <c r="B447" s="14"/>
      <c r="C447" s="14"/>
      <c r="D447" s="14"/>
      <c r="E447" s="14"/>
      <c r="F447" s="69" t="s">
        <v>118</v>
      </c>
      <c r="G447" s="69" t="s">
        <v>811</v>
      </c>
      <c r="H447" s="83" t="s">
        <v>119</v>
      </c>
      <c r="I447" s="225" t="s">
        <v>1028</v>
      </c>
      <c r="J447" s="438" t="s">
        <v>116</v>
      </c>
      <c r="K447" s="74">
        <v>20</v>
      </c>
      <c r="L447" s="527"/>
      <c r="M447" s="165">
        <f>K447*L447</f>
        <v>0</v>
      </c>
    </row>
    <row r="448" spans="1:13" ht="14.25" customHeight="1" x14ac:dyDescent="0.2">
      <c r="A448" s="14" t="s">
        <v>120</v>
      </c>
      <c r="B448" s="14"/>
      <c r="C448" s="14"/>
      <c r="D448" s="14"/>
      <c r="E448" s="14"/>
      <c r="F448" s="69" t="s">
        <v>121</v>
      </c>
      <c r="G448" s="69" t="s">
        <v>811</v>
      </c>
      <c r="H448" s="76" t="s">
        <v>119</v>
      </c>
      <c r="I448" s="71">
        <v>5000</v>
      </c>
      <c r="J448" s="438" t="s">
        <v>116</v>
      </c>
      <c r="K448" s="69">
        <v>15</v>
      </c>
      <c r="L448" s="527"/>
      <c r="M448" s="165">
        <f>K448*L448</f>
        <v>0</v>
      </c>
    </row>
    <row r="449" spans="1:23" ht="12.6" customHeight="1" x14ac:dyDescent="0.2">
      <c r="A449" s="14" t="s">
        <v>11</v>
      </c>
      <c r="B449" s="14"/>
      <c r="C449" s="14"/>
      <c r="D449" s="14"/>
      <c r="E449" s="14"/>
      <c r="F449" s="16"/>
      <c r="G449" s="16"/>
      <c r="H449" s="61" t="s">
        <v>1029</v>
      </c>
      <c r="I449" s="331"/>
      <c r="J449" s="331"/>
      <c r="K449" s="57"/>
      <c r="L449" s="560"/>
      <c r="M449" s="200"/>
    </row>
    <row r="450" spans="1:23" ht="12.6" customHeight="1" x14ac:dyDescent="0.2">
      <c r="A450" s="55" t="s">
        <v>858</v>
      </c>
      <c r="B450" s="14"/>
      <c r="C450" s="14"/>
      <c r="D450" s="14"/>
      <c r="E450" s="14"/>
      <c r="F450" s="16"/>
      <c r="G450" s="16"/>
      <c r="H450" s="68"/>
      <c r="I450" s="315"/>
      <c r="J450" s="315"/>
      <c r="K450" s="16"/>
      <c r="L450" s="561"/>
      <c r="M450" s="200"/>
    </row>
    <row r="451" spans="1:23" ht="12.6" customHeight="1" x14ac:dyDescent="0.2">
      <c r="A451" s="14" t="s">
        <v>123</v>
      </c>
      <c r="B451" s="14"/>
      <c r="C451" s="14"/>
      <c r="D451" s="14"/>
      <c r="E451" s="14"/>
      <c r="F451" s="69" t="s">
        <v>124</v>
      </c>
      <c r="G451" s="69" t="s">
        <v>811</v>
      </c>
      <c r="H451" s="83" t="s">
        <v>119</v>
      </c>
      <c r="I451" s="225">
        <v>5730</v>
      </c>
      <c r="J451" s="225" t="s">
        <v>125</v>
      </c>
      <c r="K451" s="92">
        <v>40</v>
      </c>
      <c r="L451" s="562"/>
      <c r="M451" s="165">
        <f>K451*L451</f>
        <v>0</v>
      </c>
    </row>
    <row r="452" spans="1:23" ht="12.6" customHeight="1" x14ac:dyDescent="0.2">
      <c r="A452" s="14" t="s">
        <v>126</v>
      </c>
      <c r="B452" s="14"/>
      <c r="C452" s="14"/>
      <c r="D452" s="14"/>
      <c r="E452" s="14"/>
      <c r="F452" s="69" t="s">
        <v>127</v>
      </c>
      <c r="G452" s="69" t="s">
        <v>811</v>
      </c>
      <c r="H452" s="83" t="s">
        <v>119</v>
      </c>
      <c r="I452" s="225">
        <v>5730</v>
      </c>
      <c r="J452" s="225" t="s">
        <v>116</v>
      </c>
      <c r="K452" s="92">
        <v>9</v>
      </c>
      <c r="L452" s="562"/>
      <c r="M452" s="165">
        <f>K452*L452</f>
        <v>0</v>
      </c>
    </row>
    <row r="453" spans="1:23" ht="12.6" customHeight="1" x14ac:dyDescent="0.2">
      <c r="A453" s="14" t="s">
        <v>128</v>
      </c>
      <c r="B453" s="14"/>
      <c r="C453" s="14"/>
      <c r="D453" s="14"/>
      <c r="E453" s="14"/>
      <c r="F453" s="69" t="s">
        <v>129</v>
      </c>
      <c r="G453" s="69" t="s">
        <v>811</v>
      </c>
      <c r="H453" s="82" t="s">
        <v>119</v>
      </c>
      <c r="I453" s="225">
        <v>4300</v>
      </c>
      <c r="J453" s="438" t="s">
        <v>130</v>
      </c>
      <c r="K453" s="69">
        <v>6</v>
      </c>
      <c r="L453" s="562"/>
      <c r="M453" s="165">
        <f>K453*L453</f>
        <v>0</v>
      </c>
    </row>
    <row r="454" spans="1:23" ht="12.6" customHeight="1" x14ac:dyDescent="0.2">
      <c r="A454" s="14"/>
      <c r="B454" s="14"/>
      <c r="C454" s="14"/>
      <c r="D454" s="14"/>
      <c r="E454" s="14"/>
      <c r="F454" s="16"/>
      <c r="G454" s="16"/>
      <c r="H454" s="93"/>
      <c r="I454" s="344"/>
      <c r="J454" s="344"/>
      <c r="K454" s="105"/>
      <c r="L454" s="563"/>
      <c r="M454" s="200"/>
    </row>
    <row r="455" spans="1:23" ht="12.6" customHeight="1" x14ac:dyDescent="0.2">
      <c r="A455" s="14" t="s">
        <v>132</v>
      </c>
      <c r="B455" s="14"/>
      <c r="C455" s="14"/>
      <c r="D455" s="14"/>
      <c r="E455" s="14"/>
      <c r="F455" s="69" t="s">
        <v>133</v>
      </c>
      <c r="G455" s="69" t="s">
        <v>811</v>
      </c>
      <c r="H455" s="76" t="s">
        <v>119</v>
      </c>
      <c r="I455" s="71">
        <v>1350</v>
      </c>
      <c r="J455" s="71" t="s">
        <v>130</v>
      </c>
      <c r="K455" s="69">
        <v>4</v>
      </c>
      <c r="L455" s="562"/>
      <c r="M455" s="165">
        <f>K455*L455</f>
        <v>0</v>
      </c>
    </row>
    <row r="456" spans="1:23" ht="12.6" customHeight="1" x14ac:dyDescent="0.2">
      <c r="A456" s="14" t="s">
        <v>11</v>
      </c>
      <c r="B456" s="14"/>
      <c r="C456" s="14"/>
      <c r="D456" s="14"/>
      <c r="E456" s="14"/>
      <c r="F456" s="100"/>
      <c r="G456" s="100" t="s">
        <v>135</v>
      </c>
      <c r="H456" s="461"/>
      <c r="I456" s="315"/>
      <c r="J456" s="346"/>
      <c r="K456" s="16"/>
      <c r="L456" s="561"/>
      <c r="M456" s="200"/>
    </row>
    <row r="457" spans="1:23" ht="12.6" customHeight="1" x14ac:dyDescent="0.2">
      <c r="A457" s="14"/>
      <c r="B457" s="14"/>
      <c r="C457" s="14"/>
      <c r="D457" s="14"/>
      <c r="E457" s="14"/>
      <c r="F457" s="16"/>
      <c r="G457" s="16"/>
      <c r="H457" s="68"/>
      <c r="I457" s="315"/>
      <c r="J457" s="315"/>
      <c r="K457" s="16"/>
      <c r="L457" s="561"/>
      <c r="M457" s="200"/>
    </row>
    <row r="458" spans="1:23" ht="12.6" customHeight="1" x14ac:dyDescent="0.2">
      <c r="A458" s="55" t="s">
        <v>859</v>
      </c>
      <c r="B458" s="14"/>
      <c r="C458" s="14"/>
      <c r="D458" s="14"/>
      <c r="E458" s="14"/>
      <c r="F458" s="69" t="s">
        <v>109</v>
      </c>
      <c r="G458" s="69" t="s">
        <v>810</v>
      </c>
      <c r="H458" s="76"/>
      <c r="I458" s="71"/>
      <c r="J458" s="413" t="s">
        <v>137</v>
      </c>
      <c r="K458" s="69">
        <v>2</v>
      </c>
      <c r="L458" s="527"/>
      <c r="M458" s="165">
        <f>K458*L458</f>
        <v>0</v>
      </c>
    </row>
    <row r="459" spans="1:23" ht="12.6" customHeight="1" x14ac:dyDescent="0.2">
      <c r="A459" s="14"/>
      <c r="B459" s="14"/>
      <c r="C459" s="14"/>
      <c r="D459" s="14"/>
      <c r="E459" s="14"/>
      <c r="F459" s="16"/>
      <c r="G459" s="16"/>
      <c r="H459" s="68"/>
      <c r="I459" s="315"/>
      <c r="J459" s="315"/>
      <c r="K459" s="16"/>
      <c r="L459" s="561"/>
      <c r="M459" s="200"/>
    </row>
    <row r="460" spans="1:23" ht="12.6" customHeight="1" x14ac:dyDescent="0.2">
      <c r="A460" s="55" t="s">
        <v>860</v>
      </c>
      <c r="B460" s="14"/>
      <c r="C460" s="14"/>
      <c r="D460" s="14"/>
      <c r="E460" s="14"/>
      <c r="F460" s="69" t="s">
        <v>109</v>
      </c>
      <c r="G460" s="69" t="s">
        <v>810</v>
      </c>
      <c r="H460" s="76"/>
      <c r="I460" s="71"/>
      <c r="J460" s="182" t="s">
        <v>139</v>
      </c>
      <c r="K460" s="101">
        <v>8</v>
      </c>
      <c r="L460" s="527"/>
      <c r="M460" s="165">
        <f>K460*L460</f>
        <v>0</v>
      </c>
      <c r="N460" s="6"/>
      <c r="O460" s="6"/>
      <c r="P460" s="6"/>
      <c r="Q460" s="7"/>
      <c r="R460" s="7"/>
      <c r="S460" s="7"/>
      <c r="T460" s="7"/>
      <c r="U460" s="7"/>
      <c r="V460" s="7"/>
      <c r="W460" s="7"/>
    </row>
    <row r="461" spans="1:23" ht="12.6" customHeight="1" x14ac:dyDescent="0.2">
      <c r="A461" s="14"/>
      <c r="B461" s="14"/>
      <c r="C461" s="14"/>
      <c r="D461" s="14"/>
      <c r="E461" s="14"/>
      <c r="F461" s="16"/>
      <c r="G461" s="16"/>
      <c r="H461" s="68"/>
      <c r="I461" s="315"/>
      <c r="J461" s="315"/>
      <c r="K461" s="16"/>
      <c r="L461" s="564"/>
      <c r="M461" s="26"/>
    </row>
    <row r="462" spans="1:23" ht="12.6" customHeight="1" x14ac:dyDescent="0.2">
      <c r="A462" s="55" t="s">
        <v>861</v>
      </c>
      <c r="B462" s="14"/>
      <c r="C462" s="14"/>
      <c r="D462" s="14"/>
      <c r="E462" s="14"/>
      <c r="F462" s="16"/>
      <c r="G462" s="16"/>
      <c r="H462" s="68"/>
      <c r="I462" s="315"/>
      <c r="J462" s="315"/>
      <c r="K462" s="16"/>
      <c r="L462" s="564"/>
      <c r="M462" s="26"/>
    </row>
    <row r="463" spans="1:23" ht="12.6" customHeight="1" x14ac:dyDescent="0.2">
      <c r="A463" s="55"/>
      <c r="B463" s="14"/>
      <c r="C463" s="14"/>
      <c r="D463" s="14"/>
      <c r="E463" s="14"/>
      <c r="F463" s="16"/>
      <c r="G463" s="16"/>
      <c r="H463" s="68"/>
      <c r="I463" s="315"/>
      <c r="J463" s="315"/>
      <c r="K463" s="16"/>
      <c r="L463" s="564"/>
      <c r="M463" s="26"/>
    </row>
    <row r="464" spans="1:23" ht="12.6" customHeight="1" x14ac:dyDescent="0.2">
      <c r="A464" s="55" t="s">
        <v>862</v>
      </c>
      <c r="B464" s="14"/>
      <c r="C464" s="14"/>
      <c r="D464" s="14"/>
      <c r="E464" s="14"/>
      <c r="F464" s="16"/>
      <c r="G464" s="16"/>
      <c r="H464" s="61"/>
      <c r="I464" s="331"/>
      <c r="J464" s="331"/>
      <c r="K464" s="57"/>
      <c r="L464" s="553"/>
      <c r="M464" s="26"/>
    </row>
    <row r="465" spans="1:13" ht="12.6" customHeight="1" x14ac:dyDescent="0.2">
      <c r="A465" s="55"/>
      <c r="B465" s="14"/>
      <c r="C465" s="14"/>
      <c r="D465" s="14"/>
      <c r="E465" s="14"/>
      <c r="F465" s="16"/>
      <c r="G465" s="16"/>
      <c r="H465" s="61"/>
      <c r="I465" s="331"/>
      <c r="J465" s="331"/>
      <c r="K465" s="57"/>
      <c r="L465" s="553"/>
      <c r="M465" s="26"/>
    </row>
    <row r="466" spans="1:13" ht="12.6" customHeight="1" x14ac:dyDescent="0.2">
      <c r="A466" s="55" t="s">
        <v>863</v>
      </c>
      <c r="B466" s="14"/>
      <c r="C466" s="14"/>
      <c r="D466" s="14"/>
      <c r="E466" s="14"/>
      <c r="F466" s="16"/>
      <c r="G466" s="16"/>
      <c r="H466" s="68"/>
      <c r="I466" s="315"/>
      <c r="J466" s="315"/>
      <c r="K466" s="16"/>
      <c r="L466" s="561"/>
      <c r="M466" s="200"/>
    </row>
    <row r="467" spans="1:13" ht="12.6" customHeight="1" x14ac:dyDescent="0.2">
      <c r="A467" s="106" t="s">
        <v>24</v>
      </c>
      <c r="B467" s="14"/>
      <c r="C467" s="14"/>
      <c r="D467" s="14"/>
      <c r="E467" s="14"/>
      <c r="F467" s="69" t="s">
        <v>694</v>
      </c>
      <c r="G467" s="69" t="s">
        <v>811</v>
      </c>
      <c r="H467" s="83" t="s">
        <v>143</v>
      </c>
      <c r="I467" s="225"/>
      <c r="J467" s="71"/>
      <c r="K467" s="69">
        <v>1</v>
      </c>
      <c r="L467" s="565"/>
      <c r="M467" s="165">
        <f>K467*L467</f>
        <v>0</v>
      </c>
    </row>
    <row r="468" spans="1:13" ht="12.6" customHeight="1" x14ac:dyDescent="0.2">
      <c r="A468" s="106" t="s">
        <v>695</v>
      </c>
      <c r="B468" s="14"/>
      <c r="C468" s="14"/>
      <c r="D468" s="14"/>
      <c r="E468" s="14"/>
      <c r="F468" s="69" t="s">
        <v>694</v>
      </c>
      <c r="G468" s="69" t="s">
        <v>811</v>
      </c>
      <c r="H468" s="83" t="s">
        <v>143</v>
      </c>
      <c r="I468" s="225"/>
      <c r="J468" s="225"/>
      <c r="K468" s="92">
        <v>1</v>
      </c>
      <c r="L468" s="565"/>
      <c r="M468" s="165">
        <f>K468*L468</f>
        <v>0</v>
      </c>
    </row>
    <row r="469" spans="1:13" ht="12.6" customHeight="1" x14ac:dyDescent="0.2">
      <c r="A469" s="106" t="s">
        <v>696</v>
      </c>
      <c r="B469" s="14"/>
      <c r="C469" s="14"/>
      <c r="D469" s="14"/>
      <c r="E469" s="14"/>
      <c r="F469" s="69" t="s">
        <v>694</v>
      </c>
      <c r="G469" s="69" t="s">
        <v>811</v>
      </c>
      <c r="H469" s="83" t="s">
        <v>143</v>
      </c>
      <c r="I469" s="225"/>
      <c r="J469" s="225"/>
      <c r="K469" s="92">
        <v>1</v>
      </c>
      <c r="L469" s="565"/>
      <c r="M469" s="165">
        <f>K469*L469</f>
        <v>0</v>
      </c>
    </row>
    <row r="470" spans="1:13" ht="12.6" customHeight="1" x14ac:dyDescent="0.2">
      <c r="A470" s="106" t="s">
        <v>697</v>
      </c>
      <c r="B470" s="14"/>
      <c r="C470" s="14"/>
      <c r="D470" s="14"/>
      <c r="E470" s="14"/>
      <c r="F470" s="69" t="s">
        <v>694</v>
      </c>
      <c r="G470" s="69" t="s">
        <v>811</v>
      </c>
      <c r="H470" s="83" t="s">
        <v>143</v>
      </c>
      <c r="I470" s="225"/>
      <c r="J470" s="225"/>
      <c r="K470" s="69">
        <v>1</v>
      </c>
      <c r="L470" s="565"/>
      <c r="M470" s="165">
        <f>K470*L470</f>
        <v>0</v>
      </c>
    </row>
    <row r="471" spans="1:13" ht="12.6" customHeight="1" x14ac:dyDescent="0.2">
      <c r="A471" s="14" t="s">
        <v>11</v>
      </c>
      <c r="B471" s="14"/>
      <c r="C471" s="14"/>
      <c r="D471" s="14"/>
      <c r="E471" s="14"/>
      <c r="F471" s="16"/>
      <c r="G471" s="16"/>
      <c r="H471" s="72" t="s">
        <v>698</v>
      </c>
      <c r="I471" s="338"/>
      <c r="J471" s="338"/>
      <c r="K471" s="57"/>
      <c r="L471" s="560"/>
      <c r="M471" s="240"/>
    </row>
    <row r="472" spans="1:13" ht="12.6" customHeight="1" x14ac:dyDescent="0.2">
      <c r="A472" s="55" t="s">
        <v>864</v>
      </c>
      <c r="B472" s="14"/>
      <c r="C472" s="14"/>
      <c r="D472" s="14"/>
      <c r="E472" s="14"/>
      <c r="F472" s="16"/>
      <c r="G472" s="16"/>
      <c r="H472" s="68"/>
      <c r="I472" s="315"/>
      <c r="J472" s="315"/>
      <c r="K472" s="16"/>
      <c r="L472" s="561"/>
      <c r="M472" s="240"/>
    </row>
    <row r="473" spans="1:13" ht="12.6" customHeight="1" x14ac:dyDescent="0.2">
      <c r="A473" s="106" t="s">
        <v>24</v>
      </c>
      <c r="B473" s="14"/>
      <c r="C473" s="14"/>
      <c r="D473" s="14"/>
      <c r="E473" s="14"/>
      <c r="F473" s="69" t="s">
        <v>694</v>
      </c>
      <c r="G473" s="69" t="s">
        <v>811</v>
      </c>
      <c r="H473" s="76" t="s">
        <v>143</v>
      </c>
      <c r="I473" s="225"/>
      <c r="J473" s="71"/>
      <c r="K473" s="69">
        <v>1</v>
      </c>
      <c r="L473" s="527"/>
      <c r="M473" s="165">
        <f>K473*L473</f>
        <v>0</v>
      </c>
    </row>
    <row r="474" spans="1:13" ht="12.6" customHeight="1" x14ac:dyDescent="0.2">
      <c r="A474" s="106" t="s">
        <v>695</v>
      </c>
      <c r="B474" s="14"/>
      <c r="C474" s="14"/>
      <c r="D474" s="14"/>
      <c r="E474" s="14"/>
      <c r="F474" s="69" t="s">
        <v>694</v>
      </c>
      <c r="G474" s="69" t="s">
        <v>811</v>
      </c>
      <c r="H474" s="76" t="s">
        <v>143</v>
      </c>
      <c r="I474" s="225"/>
      <c r="J474" s="71" t="s">
        <v>130</v>
      </c>
      <c r="K474" s="69">
        <v>1</v>
      </c>
      <c r="L474" s="527"/>
      <c r="M474" s="165">
        <f>K474*L474</f>
        <v>0</v>
      </c>
    </row>
    <row r="475" spans="1:13" ht="12.6" customHeight="1" x14ac:dyDescent="0.2">
      <c r="A475" s="106" t="s">
        <v>699</v>
      </c>
      <c r="B475" s="14"/>
      <c r="C475" s="14"/>
      <c r="D475" s="14"/>
      <c r="E475" s="14"/>
      <c r="F475" s="69" t="s">
        <v>694</v>
      </c>
      <c r="G475" s="69" t="s">
        <v>811</v>
      </c>
      <c r="H475" s="76" t="s">
        <v>143</v>
      </c>
      <c r="I475" s="225"/>
      <c r="J475" s="71" t="s">
        <v>130</v>
      </c>
      <c r="K475" s="69">
        <v>1</v>
      </c>
      <c r="L475" s="527"/>
      <c r="M475" s="165">
        <f>K475*L475</f>
        <v>0</v>
      </c>
    </row>
    <row r="476" spans="1:13" ht="12.6" customHeight="1" x14ac:dyDescent="0.2">
      <c r="A476" s="106" t="s">
        <v>697</v>
      </c>
      <c r="B476" s="14"/>
      <c r="C476" s="14"/>
      <c r="D476" s="14"/>
      <c r="E476" s="14"/>
      <c r="F476" s="69" t="s">
        <v>694</v>
      </c>
      <c r="G476" s="69" t="s">
        <v>811</v>
      </c>
      <c r="H476" s="76" t="s">
        <v>143</v>
      </c>
      <c r="I476" s="225"/>
      <c r="J476" s="71" t="s">
        <v>130</v>
      </c>
      <c r="K476" s="69">
        <v>1</v>
      </c>
      <c r="L476" s="527"/>
      <c r="M476" s="165">
        <f>K476*L476</f>
        <v>0</v>
      </c>
    </row>
    <row r="477" spans="1:13" ht="12.6" customHeight="1" x14ac:dyDescent="0.2">
      <c r="A477" s="106" t="s">
        <v>700</v>
      </c>
      <c r="B477" s="14"/>
      <c r="C477" s="14"/>
      <c r="D477" s="14"/>
      <c r="E477" s="14"/>
      <c r="F477" s="69" t="s">
        <v>694</v>
      </c>
      <c r="G477" s="69" t="s">
        <v>811</v>
      </c>
      <c r="H477" s="76" t="s">
        <v>143</v>
      </c>
      <c r="I477" s="225"/>
      <c r="J477" s="71" t="s">
        <v>130</v>
      </c>
      <c r="K477" s="69">
        <v>1</v>
      </c>
      <c r="L477" s="527"/>
      <c r="M477" s="165">
        <f>K477*L477</f>
        <v>0</v>
      </c>
    </row>
    <row r="478" spans="1:13" ht="12.6" customHeight="1" x14ac:dyDescent="0.2">
      <c r="A478" s="14" t="s">
        <v>11</v>
      </c>
      <c r="B478" s="14"/>
      <c r="C478" s="14"/>
      <c r="D478" s="14"/>
      <c r="E478" s="14"/>
      <c r="F478" s="16"/>
      <c r="G478" s="16"/>
      <c r="H478" s="72" t="s">
        <v>701</v>
      </c>
      <c r="I478" s="338"/>
      <c r="J478" s="338"/>
      <c r="K478" s="57"/>
      <c r="L478" s="560"/>
      <c r="M478" s="200"/>
    </row>
    <row r="479" spans="1:13" ht="12.6" customHeight="1" x14ac:dyDescent="0.2">
      <c r="A479" s="14" t="s">
        <v>11</v>
      </c>
      <c r="B479" s="14"/>
      <c r="C479" s="14"/>
      <c r="D479" s="14"/>
      <c r="E479" s="14"/>
      <c r="F479" s="16"/>
      <c r="G479" s="16"/>
      <c r="H479" s="68" t="s">
        <v>702</v>
      </c>
      <c r="I479" s="315"/>
      <c r="J479" s="315"/>
      <c r="K479" s="16"/>
      <c r="L479" s="564"/>
      <c r="M479" s="26"/>
    </row>
    <row r="480" spans="1:13" ht="12.6" customHeight="1" x14ac:dyDescent="0.2">
      <c r="A480" s="14" t="s">
        <v>11</v>
      </c>
      <c r="B480" s="14"/>
      <c r="C480" s="14"/>
      <c r="D480" s="14"/>
      <c r="E480" s="14"/>
      <c r="F480" s="16"/>
      <c r="G480" s="16"/>
      <c r="H480" s="68" t="s">
        <v>703</v>
      </c>
      <c r="I480" s="315"/>
      <c r="J480" s="315"/>
      <c r="K480" s="16"/>
      <c r="L480" s="564"/>
      <c r="M480" s="26"/>
    </row>
    <row r="481" spans="1:16" ht="12.6" customHeight="1" x14ac:dyDescent="0.2">
      <c r="A481" s="55" t="s">
        <v>704</v>
      </c>
      <c r="B481" s="14"/>
      <c r="C481" s="14"/>
      <c r="D481" s="14"/>
      <c r="E481" s="14"/>
      <c r="F481" s="16"/>
      <c r="G481" s="16"/>
      <c r="H481" s="61"/>
      <c r="I481" s="331"/>
      <c r="J481" s="331"/>
      <c r="K481" s="57"/>
      <c r="L481" s="553"/>
      <c r="M481" s="26"/>
    </row>
    <row r="482" spans="1:16" ht="12.6" customHeight="1" x14ac:dyDescent="0.2">
      <c r="A482" s="14" t="s">
        <v>705</v>
      </c>
      <c r="B482" s="14"/>
      <c r="C482" s="14"/>
      <c r="D482" s="14"/>
      <c r="E482" s="14"/>
      <c r="F482" s="16"/>
      <c r="G482" s="16"/>
      <c r="H482" s="61"/>
      <c r="I482" s="331"/>
      <c r="J482" s="331"/>
      <c r="K482" s="57"/>
      <c r="L482" s="553"/>
      <c r="M482" s="26"/>
    </row>
    <row r="483" spans="1:16" ht="12.6" customHeight="1" x14ac:dyDescent="0.2">
      <c r="A483" s="14" t="s">
        <v>706</v>
      </c>
      <c r="B483" s="14"/>
      <c r="C483" s="14"/>
      <c r="D483" s="14"/>
      <c r="E483" s="14"/>
      <c r="F483" s="16"/>
      <c r="G483" s="16"/>
      <c r="H483" s="61"/>
      <c r="I483" s="331"/>
      <c r="J483" s="331"/>
      <c r="K483" s="57"/>
      <c r="L483" s="553"/>
      <c r="M483" s="26"/>
    </row>
    <row r="484" spans="1:16" ht="12.6" customHeight="1" x14ac:dyDescent="0.2">
      <c r="A484" s="14" t="s">
        <v>707</v>
      </c>
      <c r="B484" s="14"/>
      <c r="C484" s="14"/>
      <c r="D484" s="14"/>
      <c r="E484" s="14"/>
      <c r="F484" s="16"/>
      <c r="G484" s="16"/>
      <c r="H484" s="61"/>
      <c r="I484" s="331"/>
      <c r="J484" s="331"/>
      <c r="K484" s="57"/>
      <c r="L484" s="553"/>
      <c r="M484" s="26"/>
    </row>
    <row r="485" spans="1:16" ht="12.6" customHeight="1" x14ac:dyDescent="0.2">
      <c r="A485" s="14" t="s">
        <v>708</v>
      </c>
      <c r="B485" s="14"/>
      <c r="C485" s="14"/>
      <c r="D485" s="14"/>
      <c r="E485" s="14"/>
      <c r="F485" s="16"/>
      <c r="G485" s="16"/>
      <c r="H485" s="61"/>
      <c r="I485" s="331"/>
      <c r="J485" s="331"/>
      <c r="K485" s="57"/>
      <c r="L485" s="553"/>
      <c r="M485" s="26"/>
    </row>
    <row r="486" spans="1:16" ht="12.6" customHeight="1" x14ac:dyDescent="0.2">
      <c r="A486" s="14" t="s">
        <v>11</v>
      </c>
      <c r="B486" s="14"/>
      <c r="C486" s="14"/>
      <c r="D486" s="14"/>
      <c r="E486" s="14"/>
      <c r="F486" s="16"/>
      <c r="G486" s="16"/>
      <c r="H486" s="61"/>
      <c r="I486" s="331"/>
      <c r="J486" s="331"/>
      <c r="K486" s="57"/>
      <c r="L486" s="553"/>
      <c r="M486" s="26"/>
    </row>
    <row r="487" spans="1:16" s="277" customFormat="1" ht="12.6" customHeight="1" x14ac:dyDescent="0.2">
      <c r="A487" s="22" t="s">
        <v>865</v>
      </c>
      <c r="B487" s="1"/>
      <c r="C487" s="1"/>
      <c r="D487" s="1"/>
      <c r="E487" s="1"/>
      <c r="F487" s="12"/>
      <c r="G487" s="12"/>
      <c r="H487" s="18"/>
      <c r="I487" s="313"/>
      <c r="J487" s="313"/>
      <c r="K487" s="12"/>
      <c r="L487" s="546"/>
      <c r="M487" s="26"/>
      <c r="N487" s="41"/>
      <c r="O487" s="41"/>
      <c r="P487" s="41"/>
    </row>
    <row r="488" spans="1:16" s="277" customFormat="1" ht="12.6" customHeight="1" x14ac:dyDescent="0.2">
      <c r="A488" s="14" t="s">
        <v>213</v>
      </c>
      <c r="B488" s="14"/>
      <c r="C488" s="14"/>
      <c r="D488" s="14"/>
      <c r="E488" s="14"/>
      <c r="F488" s="69"/>
      <c r="G488" s="69"/>
      <c r="H488" s="76" t="s">
        <v>46</v>
      </c>
      <c r="I488" s="71"/>
      <c r="J488" s="340"/>
      <c r="K488" s="77">
        <v>3</v>
      </c>
      <c r="L488" s="521"/>
      <c r="M488" s="165">
        <f>K488*L488</f>
        <v>0</v>
      </c>
      <c r="N488" s="41"/>
      <c r="O488" s="41"/>
      <c r="P488" s="41"/>
    </row>
    <row r="489" spans="1:16" s="277" customFormat="1" ht="12.6" customHeight="1" x14ac:dyDescent="0.2">
      <c r="A489" s="14" t="s">
        <v>215</v>
      </c>
      <c r="B489" s="14"/>
      <c r="C489" s="14"/>
      <c r="D489" s="14"/>
      <c r="E489" s="14"/>
      <c r="F489" s="69"/>
      <c r="G489" s="69"/>
      <c r="H489" s="76" t="s">
        <v>9</v>
      </c>
      <c r="I489" s="71"/>
      <c r="J489" s="71"/>
      <c r="K489" s="69">
        <v>2</v>
      </c>
      <c r="L489" s="521"/>
      <c r="M489" s="165">
        <f>K489*L489</f>
        <v>0</v>
      </c>
      <c r="N489" s="41"/>
      <c r="O489" s="41"/>
      <c r="P489" s="41"/>
    </row>
    <row r="490" spans="1:16" ht="12.6" customHeight="1" x14ac:dyDescent="0.2">
      <c r="A490" s="14"/>
      <c r="B490" s="14"/>
      <c r="C490" s="14"/>
      <c r="D490" s="14"/>
      <c r="E490" s="14"/>
      <c r="F490" s="16"/>
      <c r="G490" s="16"/>
      <c r="H490" s="61"/>
      <c r="I490" s="331"/>
      <c r="J490" s="331"/>
      <c r="K490" s="57"/>
      <c r="L490" s="551"/>
      <c r="M490" s="217"/>
    </row>
    <row r="491" spans="1:16" ht="12.6" customHeight="1" x14ac:dyDescent="0.2">
      <c r="A491" s="1"/>
      <c r="B491" s="1"/>
      <c r="C491" s="1"/>
      <c r="D491" s="1"/>
      <c r="E491" s="1"/>
      <c r="F491" s="12"/>
      <c r="G491" s="12"/>
      <c r="H491" s="32"/>
      <c r="I491" s="311"/>
      <c r="J491" s="311"/>
      <c r="K491" s="9"/>
      <c r="L491" s="543"/>
      <c r="M491" s="80"/>
    </row>
    <row r="492" spans="1:16" ht="12.6" customHeight="1" x14ac:dyDescent="0.2">
      <c r="A492" s="22" t="s">
        <v>866</v>
      </c>
      <c r="B492" s="1"/>
      <c r="C492" s="1"/>
      <c r="D492" s="1"/>
      <c r="E492" s="1"/>
      <c r="F492" s="9"/>
      <c r="G492" s="9"/>
      <c r="H492" s="32"/>
      <c r="I492" s="311"/>
      <c r="J492" s="311"/>
      <c r="K492" s="9"/>
      <c r="L492" s="549"/>
      <c r="M492" s="506">
        <f>SUM(M438:M489)</f>
        <v>0</v>
      </c>
    </row>
    <row r="493" spans="1:16" ht="12.6" customHeight="1" x14ac:dyDescent="0.2">
      <c r="A493" s="1"/>
      <c r="B493" s="1"/>
      <c r="C493" s="1"/>
      <c r="D493" s="1"/>
      <c r="E493" s="1"/>
      <c r="F493" s="12"/>
      <c r="G493" s="12"/>
      <c r="H493" s="32"/>
      <c r="I493" s="311"/>
      <c r="J493" s="311"/>
      <c r="K493" s="9"/>
      <c r="L493" s="543"/>
      <c r="M493" s="26"/>
    </row>
    <row r="494" spans="1:16" s="277" customFormat="1" ht="12.6" customHeight="1" x14ac:dyDescent="0.2">
      <c r="A494" s="55" t="s">
        <v>867</v>
      </c>
      <c r="B494" s="14"/>
      <c r="C494" s="14"/>
      <c r="D494" s="14"/>
      <c r="E494" s="14"/>
      <c r="F494" s="16"/>
      <c r="G494" s="16"/>
      <c r="H494" s="68"/>
      <c r="I494" s="315"/>
      <c r="J494" s="315"/>
      <c r="K494" s="16"/>
      <c r="L494" s="566"/>
      <c r="M494" s="26"/>
      <c r="N494" s="41"/>
      <c r="O494" s="41"/>
      <c r="P494" s="41"/>
    </row>
    <row r="495" spans="1:16" s="277" customFormat="1" ht="12.6" customHeight="1" x14ac:dyDescent="0.2">
      <c r="A495" s="55" t="s">
        <v>11</v>
      </c>
      <c r="B495" s="14"/>
      <c r="C495" s="14"/>
      <c r="D495" s="14"/>
      <c r="E495" s="14"/>
      <c r="F495" s="16"/>
      <c r="G495" s="16"/>
      <c r="H495" s="68"/>
      <c r="I495" s="315"/>
      <c r="J495" s="315"/>
      <c r="K495" s="16"/>
      <c r="L495" s="566"/>
      <c r="M495" s="26"/>
      <c r="N495" s="41"/>
      <c r="O495" s="41"/>
      <c r="P495" s="41"/>
    </row>
    <row r="496" spans="1:16" s="277" customFormat="1" ht="12.6" customHeight="1" x14ac:dyDescent="0.2">
      <c r="A496" s="111" t="s">
        <v>868</v>
      </c>
      <c r="B496" s="14"/>
      <c r="C496" s="14"/>
      <c r="D496" s="14"/>
      <c r="E496" s="14"/>
      <c r="F496" s="16"/>
      <c r="G496" s="16"/>
      <c r="H496" s="68"/>
      <c r="I496" s="315"/>
      <c r="J496" s="315"/>
      <c r="K496" s="16"/>
      <c r="L496" s="566"/>
      <c r="M496" s="26"/>
      <c r="N496" s="41"/>
      <c r="O496" s="41"/>
      <c r="P496" s="41"/>
    </row>
    <row r="497" spans="1:16" s="277" customFormat="1" ht="12.6" customHeight="1" x14ac:dyDescent="0.2">
      <c r="A497" s="111"/>
      <c r="B497" s="14"/>
      <c r="C497" s="14"/>
      <c r="D497" s="14"/>
      <c r="E497" s="14"/>
      <c r="F497" s="16"/>
      <c r="G497" s="16"/>
      <c r="H497" s="68"/>
      <c r="I497" s="315"/>
      <c r="J497" s="315"/>
      <c r="K497" s="16"/>
      <c r="L497" s="566"/>
      <c r="M497" s="26"/>
      <c r="N497" s="41"/>
      <c r="O497" s="41"/>
      <c r="P497" s="41"/>
    </row>
    <row r="498" spans="1:16" s="277" customFormat="1" ht="12.6" customHeight="1" x14ac:dyDescent="0.2">
      <c r="A498" s="111" t="s">
        <v>869</v>
      </c>
      <c r="B498" s="14"/>
      <c r="C498" s="14"/>
      <c r="D498" s="14"/>
      <c r="E498" s="14"/>
      <c r="F498" s="16"/>
      <c r="G498" s="16"/>
      <c r="H498" s="68"/>
      <c r="I498" s="315"/>
      <c r="J498" s="315"/>
      <c r="K498" s="16"/>
      <c r="L498" s="566"/>
      <c r="M498" s="26"/>
      <c r="N498" s="41"/>
      <c r="O498" s="41"/>
      <c r="P498" s="41"/>
    </row>
    <row r="499" spans="1:16" s="277" customFormat="1" ht="12.6" customHeight="1" x14ac:dyDescent="0.2">
      <c r="A499" s="14"/>
      <c r="B499" s="14"/>
      <c r="C499" s="14"/>
      <c r="D499" s="14"/>
      <c r="E499" s="14"/>
      <c r="F499" s="16"/>
      <c r="G499" s="16"/>
      <c r="H499" s="68"/>
      <c r="I499" s="315"/>
      <c r="J499" s="315"/>
      <c r="K499" s="16"/>
      <c r="L499" s="566"/>
      <c r="M499" s="26"/>
      <c r="N499" s="41"/>
      <c r="O499" s="41"/>
      <c r="P499" s="41"/>
    </row>
    <row r="500" spans="1:16" s="277" customFormat="1" ht="12.6" customHeight="1" x14ac:dyDescent="0.25">
      <c r="A500" s="112" t="s">
        <v>962</v>
      </c>
      <c r="B500" s="14"/>
      <c r="C500" s="14"/>
      <c r="D500" s="14"/>
      <c r="E500" s="14"/>
      <c r="F500" s="113" t="s">
        <v>185</v>
      </c>
      <c r="G500" s="69" t="s">
        <v>812</v>
      </c>
      <c r="H500" s="76" t="s">
        <v>186</v>
      </c>
      <c r="I500" s="71">
        <v>700</v>
      </c>
      <c r="J500" s="71" t="s">
        <v>187</v>
      </c>
      <c r="K500" s="69">
        <v>18</v>
      </c>
      <c r="L500" s="531"/>
      <c r="M500" s="165">
        <f>K500*L500</f>
        <v>0</v>
      </c>
      <c r="N500" s="41"/>
      <c r="O500" s="41"/>
      <c r="P500" s="41"/>
    </row>
    <row r="501" spans="1:16" s="277" customFormat="1" ht="12.6" customHeight="1" x14ac:dyDescent="0.2">
      <c r="A501" s="112" t="s">
        <v>188</v>
      </c>
      <c r="B501" s="14"/>
      <c r="C501" s="461"/>
      <c r="D501" s="14"/>
      <c r="E501" s="14"/>
      <c r="F501" s="113" t="s">
        <v>185</v>
      </c>
      <c r="G501" s="69" t="s">
        <v>812</v>
      </c>
      <c r="H501" s="76" t="s">
        <v>186</v>
      </c>
      <c r="I501" s="71">
        <v>700</v>
      </c>
      <c r="J501" s="71" t="s">
        <v>187</v>
      </c>
      <c r="K501" s="69">
        <v>18</v>
      </c>
      <c r="L501" s="531"/>
      <c r="M501" s="165">
        <f>K501*L501</f>
        <v>0</v>
      </c>
      <c r="N501" s="41"/>
      <c r="O501" s="41"/>
      <c r="P501" s="41"/>
    </row>
    <row r="502" spans="1:16" s="277" customFormat="1" ht="12.6" customHeight="1" x14ac:dyDescent="0.2">
      <c r="A502" s="112" t="s">
        <v>189</v>
      </c>
      <c r="B502" s="14"/>
      <c r="C502" s="461"/>
      <c r="D502" s="461"/>
      <c r="E502" s="14"/>
      <c r="F502" s="113" t="s">
        <v>185</v>
      </c>
      <c r="G502" s="69" t="s">
        <v>824</v>
      </c>
      <c r="H502" s="76" t="s">
        <v>186</v>
      </c>
      <c r="I502" s="71">
        <v>700</v>
      </c>
      <c r="J502" s="71" t="s">
        <v>187</v>
      </c>
      <c r="K502" s="69">
        <v>18</v>
      </c>
      <c r="L502" s="531"/>
      <c r="M502" s="165">
        <f>K502*L502</f>
        <v>0</v>
      </c>
      <c r="N502" s="41"/>
      <c r="O502" s="41"/>
      <c r="P502" s="41"/>
    </row>
    <row r="503" spans="1:16" s="277" customFormat="1" ht="12.6" customHeight="1" x14ac:dyDescent="0.2">
      <c r="A503" s="114" t="s">
        <v>190</v>
      </c>
      <c r="B503" s="14"/>
      <c r="C503" s="14"/>
      <c r="D503" s="14"/>
      <c r="E503" s="14"/>
      <c r="F503" s="113" t="s">
        <v>185</v>
      </c>
      <c r="G503" s="69" t="s">
        <v>812</v>
      </c>
      <c r="H503" s="76" t="s">
        <v>186</v>
      </c>
      <c r="I503" s="71">
        <v>700</v>
      </c>
      <c r="J503" s="71" t="s">
        <v>187</v>
      </c>
      <c r="K503" s="69">
        <v>18</v>
      </c>
      <c r="L503" s="531"/>
      <c r="M503" s="165">
        <f>K503*L503</f>
        <v>0</v>
      </c>
      <c r="N503" s="41"/>
      <c r="O503" s="41"/>
      <c r="P503" s="41"/>
    </row>
    <row r="504" spans="1:16" s="277" customFormat="1" ht="12.6" customHeight="1" x14ac:dyDescent="0.25">
      <c r="A504" s="614" t="s">
        <v>709</v>
      </c>
      <c r="B504" s="614"/>
      <c r="C504" s="614"/>
      <c r="D504" s="614"/>
      <c r="E504" s="614"/>
      <c r="F504" s="118" t="s">
        <v>185</v>
      </c>
      <c r="G504" s="76" t="s">
        <v>812</v>
      </c>
      <c r="H504" s="241" t="s">
        <v>710</v>
      </c>
      <c r="I504" s="242">
        <v>2</v>
      </c>
      <c r="J504" s="242" t="s">
        <v>711</v>
      </c>
      <c r="K504" s="76">
        <v>2</v>
      </c>
      <c r="L504" s="531"/>
      <c r="M504" s="165">
        <f>K504*L504</f>
        <v>0</v>
      </c>
      <c r="N504" s="41"/>
      <c r="O504" s="41"/>
      <c r="P504" s="41"/>
    </row>
    <row r="505" spans="1:16" s="277" customFormat="1" ht="12.6" customHeight="1" x14ac:dyDescent="0.2">
      <c r="A505" s="614"/>
      <c r="B505" s="614"/>
      <c r="C505" s="614"/>
      <c r="D505" s="614"/>
      <c r="E505" s="614"/>
      <c r="F505" s="16"/>
      <c r="G505" s="16"/>
      <c r="H505" s="68"/>
      <c r="I505" s="315"/>
      <c r="J505" s="315"/>
      <c r="K505" s="16"/>
      <c r="L505" s="567"/>
      <c r="M505" s="26"/>
      <c r="N505" s="41"/>
      <c r="O505" s="41"/>
      <c r="P505" s="41"/>
    </row>
    <row r="506" spans="1:16" s="277" customFormat="1" ht="12.6" customHeight="1" x14ac:dyDescent="0.2">
      <c r="A506" s="112"/>
      <c r="B506" s="14"/>
      <c r="C506" s="14"/>
      <c r="D506" s="14"/>
      <c r="E506" s="14"/>
      <c r="F506" s="16"/>
      <c r="G506" s="16"/>
      <c r="H506" s="68"/>
      <c r="I506" s="315"/>
      <c r="J506" s="315"/>
      <c r="K506" s="16"/>
      <c r="L506" s="567"/>
      <c r="M506" s="26"/>
      <c r="N506" s="41"/>
      <c r="O506" s="41"/>
      <c r="P506" s="41"/>
    </row>
    <row r="507" spans="1:16" s="277" customFormat="1" ht="12.6" customHeight="1" x14ac:dyDescent="0.2">
      <c r="A507" s="111" t="s">
        <v>870</v>
      </c>
      <c r="B507" s="14"/>
      <c r="C507" s="14"/>
      <c r="D507" s="14"/>
      <c r="E507" s="14"/>
      <c r="F507" s="16"/>
      <c r="G507" s="16"/>
      <c r="H507" s="68"/>
      <c r="I507" s="315"/>
      <c r="J507" s="315"/>
      <c r="K507" s="16"/>
      <c r="L507" s="568"/>
      <c r="M507" s="26"/>
      <c r="N507" s="41"/>
      <c r="O507" s="41"/>
      <c r="P507" s="41"/>
    </row>
    <row r="508" spans="1:16" s="277" customFormat="1" ht="12.6" customHeight="1" x14ac:dyDescent="0.2">
      <c r="A508" s="14"/>
      <c r="B508" s="14"/>
      <c r="C508" s="14"/>
      <c r="D508" s="14"/>
      <c r="E508" s="14"/>
      <c r="F508" s="16"/>
      <c r="G508" s="16"/>
      <c r="H508" s="68"/>
      <c r="I508" s="315"/>
      <c r="J508" s="315"/>
      <c r="K508" s="16"/>
      <c r="L508" s="568"/>
      <c r="M508" s="26"/>
      <c r="N508" s="41"/>
      <c r="O508" s="41"/>
      <c r="P508" s="41"/>
    </row>
    <row r="509" spans="1:16" s="277" customFormat="1" ht="12.6" customHeight="1" x14ac:dyDescent="0.25">
      <c r="A509" s="112" t="s">
        <v>962</v>
      </c>
      <c r="B509" s="14"/>
      <c r="C509" s="14"/>
      <c r="D509" s="14"/>
      <c r="E509" s="14"/>
      <c r="F509" s="113" t="s">
        <v>185</v>
      </c>
      <c r="G509" s="69" t="s">
        <v>812</v>
      </c>
      <c r="H509" s="69" t="s">
        <v>196</v>
      </c>
      <c r="I509" s="243">
        <v>76</v>
      </c>
      <c r="J509" s="71">
        <v>15</v>
      </c>
      <c r="K509" s="69">
        <v>6</v>
      </c>
      <c r="L509" s="531"/>
      <c r="M509" s="165">
        <f>K509*L509</f>
        <v>0</v>
      </c>
      <c r="N509" s="41"/>
      <c r="O509" s="41"/>
      <c r="P509" s="41"/>
    </row>
    <row r="510" spans="1:16" s="277" customFormat="1" ht="12.6" customHeight="1" x14ac:dyDescent="0.2">
      <c r="A510" s="112" t="s">
        <v>189</v>
      </c>
      <c r="B510" s="14"/>
      <c r="C510" s="461"/>
      <c r="D510" s="461"/>
      <c r="E510" s="14"/>
      <c r="F510" s="113" t="s">
        <v>185</v>
      </c>
      <c r="G510" s="69" t="s">
        <v>824</v>
      </c>
      <c r="H510" s="69" t="s">
        <v>196</v>
      </c>
      <c r="I510" s="243">
        <v>76</v>
      </c>
      <c r="J510" s="71">
        <v>15</v>
      </c>
      <c r="K510" s="69">
        <v>6</v>
      </c>
      <c r="L510" s="531"/>
      <c r="M510" s="165">
        <f>K510*L510</f>
        <v>0</v>
      </c>
      <c r="N510" s="41"/>
      <c r="O510" s="41"/>
      <c r="P510" s="41"/>
    </row>
    <row r="511" spans="1:16" s="277" customFormat="1" ht="12.6" customHeight="1" x14ac:dyDescent="0.2">
      <c r="A511" s="114" t="s">
        <v>190</v>
      </c>
      <c r="B511" s="14"/>
      <c r="C511" s="14"/>
      <c r="D511" s="14"/>
      <c r="E511" s="14"/>
      <c r="F511" s="113" t="s">
        <v>185</v>
      </c>
      <c r="G511" s="69" t="s">
        <v>812</v>
      </c>
      <c r="H511" s="69" t="s">
        <v>196</v>
      </c>
      <c r="I511" s="71">
        <v>76</v>
      </c>
      <c r="J511" s="71">
        <v>15</v>
      </c>
      <c r="K511" s="69">
        <v>6</v>
      </c>
      <c r="L511" s="531"/>
      <c r="M511" s="165">
        <f>K511*L511</f>
        <v>0</v>
      </c>
      <c r="N511" s="41"/>
      <c r="O511" s="41"/>
      <c r="P511" s="41"/>
    </row>
    <row r="512" spans="1:16" s="277" customFormat="1" ht="12.6" customHeight="1" x14ac:dyDescent="0.2">
      <c r="A512" s="112"/>
      <c r="B512" s="14"/>
      <c r="C512" s="14"/>
      <c r="D512" s="14"/>
      <c r="E512" s="14"/>
      <c r="F512" s="16"/>
      <c r="G512" s="16"/>
      <c r="H512" s="68"/>
      <c r="I512" s="315"/>
      <c r="J512" s="315"/>
      <c r="K512" s="16"/>
      <c r="L512" s="567"/>
      <c r="M512" s="26"/>
      <c r="N512" s="41"/>
      <c r="O512" s="41"/>
      <c r="P512" s="41"/>
    </row>
    <row r="513" spans="1:16" s="277" customFormat="1" ht="12.6" customHeight="1" x14ac:dyDescent="0.2">
      <c r="A513" s="111" t="s">
        <v>871</v>
      </c>
      <c r="B513" s="14"/>
      <c r="C513" s="14"/>
      <c r="D513" s="14"/>
      <c r="E513" s="14"/>
      <c r="F513" s="16"/>
      <c r="G513" s="16"/>
      <c r="H513" s="68"/>
      <c r="I513" s="315"/>
      <c r="J513" s="315"/>
      <c r="K513" s="16"/>
      <c r="L513" s="567"/>
      <c r="M513" s="26"/>
      <c r="N513" s="41"/>
      <c r="O513" s="41"/>
      <c r="P513" s="41"/>
    </row>
    <row r="514" spans="1:16" s="277" customFormat="1" ht="12.6" customHeight="1" x14ac:dyDescent="0.2">
      <c r="A514" s="111"/>
      <c r="B514" s="14"/>
      <c r="C514" s="14"/>
      <c r="D514" s="14"/>
      <c r="E514" s="14"/>
      <c r="F514" s="16"/>
      <c r="G514" s="16"/>
      <c r="H514" s="68"/>
      <c r="I514" s="315"/>
      <c r="J514" s="315"/>
      <c r="K514" s="16"/>
      <c r="L514" s="567"/>
      <c r="M514" s="26"/>
      <c r="N514" s="41"/>
      <c r="O514" s="41"/>
      <c r="P514" s="41"/>
    </row>
    <row r="515" spans="1:16" s="277" customFormat="1" ht="12.6" customHeight="1" x14ac:dyDescent="0.25">
      <c r="A515" s="112" t="s">
        <v>962</v>
      </c>
      <c r="B515" s="14"/>
      <c r="C515" s="461"/>
      <c r="D515" s="14"/>
      <c r="E515" s="14"/>
      <c r="F515" s="113" t="s">
        <v>192</v>
      </c>
      <c r="G515" s="69" t="s">
        <v>812</v>
      </c>
      <c r="H515" s="76" t="s">
        <v>186</v>
      </c>
      <c r="I515" s="225">
        <v>3</v>
      </c>
      <c r="J515" s="242" t="s">
        <v>186</v>
      </c>
      <c r="K515" s="69">
        <v>1</v>
      </c>
      <c r="L515" s="531"/>
      <c r="M515" s="165">
        <f>K515*L515</f>
        <v>0</v>
      </c>
      <c r="N515" s="41"/>
      <c r="O515" s="41"/>
      <c r="P515" s="41"/>
    </row>
    <row r="516" spans="1:16" s="277" customFormat="1" ht="12.6" customHeight="1" x14ac:dyDescent="0.2">
      <c r="A516" s="112" t="s">
        <v>188</v>
      </c>
      <c r="B516" s="14"/>
      <c r="C516" s="461"/>
      <c r="D516" s="461"/>
      <c r="E516" s="14"/>
      <c r="F516" s="113" t="s">
        <v>192</v>
      </c>
      <c r="G516" s="69" t="s">
        <v>812</v>
      </c>
      <c r="H516" s="76" t="s">
        <v>186</v>
      </c>
      <c r="I516" s="225">
        <v>3</v>
      </c>
      <c r="J516" s="242" t="s">
        <v>186</v>
      </c>
      <c r="K516" s="69">
        <v>1</v>
      </c>
      <c r="L516" s="531"/>
      <c r="M516" s="165">
        <f>K516*L516</f>
        <v>0</v>
      </c>
      <c r="N516" s="41"/>
      <c r="O516" s="41"/>
      <c r="P516" s="41"/>
    </row>
    <row r="517" spans="1:16" s="277" customFormat="1" ht="12.6" customHeight="1" x14ac:dyDescent="0.2">
      <c r="A517" s="112" t="s">
        <v>189</v>
      </c>
      <c r="B517" s="14"/>
      <c r="C517" s="14"/>
      <c r="D517" s="14"/>
      <c r="E517" s="14"/>
      <c r="F517" s="113" t="s">
        <v>192</v>
      </c>
      <c r="G517" s="69" t="s">
        <v>824</v>
      </c>
      <c r="H517" s="76" t="s">
        <v>186</v>
      </c>
      <c r="I517" s="225">
        <v>3</v>
      </c>
      <c r="J517" s="242" t="s">
        <v>186</v>
      </c>
      <c r="K517" s="69">
        <v>1</v>
      </c>
      <c r="L517" s="531"/>
      <c r="M517" s="165">
        <f>K517*L517</f>
        <v>0</v>
      </c>
      <c r="N517" s="41"/>
      <c r="O517" s="41"/>
      <c r="P517" s="41"/>
    </row>
    <row r="518" spans="1:16" s="277" customFormat="1" ht="12.6" customHeight="1" x14ac:dyDescent="0.2">
      <c r="A518" s="114" t="s">
        <v>193</v>
      </c>
      <c r="B518" s="14"/>
      <c r="C518" s="14"/>
      <c r="D518" s="14"/>
      <c r="E518" s="14"/>
      <c r="F518" s="113" t="s">
        <v>192</v>
      </c>
      <c r="G518" s="69" t="s">
        <v>812</v>
      </c>
      <c r="H518" s="76" t="s">
        <v>186</v>
      </c>
      <c r="I518" s="225">
        <v>3</v>
      </c>
      <c r="J518" s="242" t="s">
        <v>186</v>
      </c>
      <c r="K518" s="69">
        <v>1</v>
      </c>
      <c r="L518" s="531"/>
      <c r="M518" s="165">
        <f>K518*L518</f>
        <v>0</v>
      </c>
      <c r="N518" s="41"/>
      <c r="O518" s="41"/>
      <c r="P518" s="41"/>
    </row>
    <row r="519" spans="1:16" s="277" customFormat="1" ht="30" customHeight="1" x14ac:dyDescent="0.25">
      <c r="A519" s="615" t="s">
        <v>712</v>
      </c>
      <c r="B519" s="615"/>
      <c r="C519" s="615"/>
      <c r="D519" s="615"/>
      <c r="E519" s="616"/>
      <c r="F519" s="118" t="s">
        <v>192</v>
      </c>
      <c r="G519" s="76" t="s">
        <v>812</v>
      </c>
      <c r="H519" s="76" t="s">
        <v>186</v>
      </c>
      <c r="I519" s="242">
        <v>0</v>
      </c>
      <c r="J519" s="242" t="s">
        <v>187</v>
      </c>
      <c r="K519" s="76">
        <v>1</v>
      </c>
      <c r="L519" s="531"/>
      <c r="M519" s="165">
        <f>K519*L519</f>
        <v>0</v>
      </c>
      <c r="N519" s="41"/>
      <c r="O519" s="41"/>
      <c r="P519" s="41"/>
    </row>
    <row r="520" spans="1:16" s="277" customFormat="1" ht="12.6" customHeight="1" x14ac:dyDescent="0.2">
      <c r="A520" s="5"/>
      <c r="B520" s="14"/>
      <c r="C520" s="14"/>
      <c r="D520" s="14"/>
      <c r="E520" s="14"/>
      <c r="F520" s="16"/>
      <c r="G520" s="16"/>
      <c r="H520" s="47"/>
      <c r="I520" s="357"/>
      <c r="J520" s="357"/>
      <c r="K520" s="47"/>
      <c r="L520" s="569"/>
      <c r="M520" s="26"/>
      <c r="N520" s="41"/>
      <c r="O520" s="41"/>
      <c r="P520" s="41"/>
    </row>
    <row r="521" spans="1:16" s="277" customFormat="1" ht="12.6" customHeight="1" x14ac:dyDescent="0.2">
      <c r="A521" s="55" t="s">
        <v>872</v>
      </c>
      <c r="B521" s="14"/>
      <c r="C521" s="14"/>
      <c r="D521" s="14"/>
      <c r="E521" s="14"/>
      <c r="F521" s="16"/>
      <c r="G521" s="16"/>
      <c r="H521" s="68"/>
      <c r="I521" s="315"/>
      <c r="J521" s="315"/>
      <c r="K521" s="16"/>
      <c r="L521" s="568"/>
      <c r="M521" s="26"/>
      <c r="N521" s="41"/>
      <c r="O521" s="41"/>
      <c r="P521" s="41"/>
    </row>
    <row r="522" spans="1:16" s="277" customFormat="1" ht="12.6" customHeight="1" x14ac:dyDescent="0.2">
      <c r="A522" s="55"/>
      <c r="B522" s="14"/>
      <c r="C522" s="14"/>
      <c r="D522" s="14"/>
      <c r="E522" s="14"/>
      <c r="F522" s="16"/>
      <c r="G522" s="16"/>
      <c r="H522" s="68"/>
      <c r="I522" s="315"/>
      <c r="J522" s="315"/>
      <c r="K522" s="16"/>
      <c r="L522" s="568"/>
      <c r="M522" s="26"/>
      <c r="N522" s="41"/>
      <c r="O522" s="41"/>
      <c r="P522" s="41"/>
    </row>
    <row r="523" spans="1:16" s="277" customFormat="1" ht="12.6" customHeight="1" x14ac:dyDescent="0.2">
      <c r="A523" s="111" t="s">
        <v>873</v>
      </c>
      <c r="B523" s="14"/>
      <c r="C523" s="14"/>
      <c r="D523" s="14"/>
      <c r="E523" s="14"/>
      <c r="F523" s="16"/>
      <c r="G523" s="16"/>
      <c r="H523" s="68"/>
      <c r="I523" s="315"/>
      <c r="J523" s="315"/>
      <c r="K523" s="16"/>
      <c r="L523" s="568"/>
      <c r="M523" s="26"/>
      <c r="N523" s="41"/>
      <c r="O523" s="41"/>
      <c r="P523" s="41"/>
    </row>
    <row r="524" spans="1:16" s="277" customFormat="1" ht="12.6" customHeight="1" x14ac:dyDescent="0.25">
      <c r="A524" s="112" t="s">
        <v>972</v>
      </c>
      <c r="B524" s="14"/>
      <c r="C524" s="14"/>
      <c r="D524" s="14"/>
      <c r="E524" s="14"/>
      <c r="F524" s="113" t="s">
        <v>713</v>
      </c>
      <c r="G524" s="69" t="s">
        <v>812</v>
      </c>
      <c r="H524" s="83" t="s">
        <v>714</v>
      </c>
      <c r="I524" s="71">
        <v>5</v>
      </c>
      <c r="J524" s="438">
        <v>1</v>
      </c>
      <c r="K524" s="92">
        <v>5</v>
      </c>
      <c r="L524" s="531"/>
      <c r="M524" s="165">
        <f>K524*L524</f>
        <v>0</v>
      </c>
      <c r="N524" s="41"/>
      <c r="O524" s="41"/>
      <c r="P524" s="41"/>
    </row>
    <row r="525" spans="1:16" s="277" customFormat="1" ht="12.6" customHeight="1" x14ac:dyDescent="0.2">
      <c r="A525" s="112" t="s">
        <v>715</v>
      </c>
      <c r="B525" s="14"/>
      <c r="C525" s="14"/>
      <c r="D525" s="14"/>
      <c r="E525" s="14"/>
      <c r="F525" s="113" t="s">
        <v>713</v>
      </c>
      <c r="G525" s="69" t="s">
        <v>812</v>
      </c>
      <c r="H525" s="82" t="s">
        <v>716</v>
      </c>
      <c r="I525" s="71">
        <v>1</v>
      </c>
      <c r="J525" s="242" t="s">
        <v>711</v>
      </c>
      <c r="K525" s="92">
        <v>1</v>
      </c>
      <c r="L525" s="531"/>
      <c r="M525" s="165">
        <f>K525*L525</f>
        <v>0</v>
      </c>
      <c r="N525" s="41"/>
      <c r="O525" s="41"/>
      <c r="P525" s="41"/>
    </row>
    <row r="526" spans="1:16" s="277" customFormat="1" ht="12.6" customHeight="1" x14ac:dyDescent="0.2">
      <c r="A526" s="112" t="s">
        <v>717</v>
      </c>
      <c r="B526" s="14"/>
      <c r="C526" s="14"/>
      <c r="D526" s="14"/>
      <c r="E526" s="14"/>
      <c r="F526" s="113" t="s">
        <v>713</v>
      </c>
      <c r="G526" s="69" t="s">
        <v>824</v>
      </c>
      <c r="H526" s="82" t="s">
        <v>716</v>
      </c>
      <c r="I526" s="71">
        <v>1</v>
      </c>
      <c r="J526" s="438">
        <v>1</v>
      </c>
      <c r="K526" s="69">
        <v>1</v>
      </c>
      <c r="L526" s="531"/>
      <c r="M526" s="165">
        <f>K526*L526</f>
        <v>0</v>
      </c>
      <c r="N526" s="41"/>
      <c r="O526" s="41"/>
      <c r="P526" s="41"/>
    </row>
    <row r="527" spans="1:16" s="277" customFormat="1" ht="12.6" customHeight="1" x14ac:dyDescent="0.2">
      <c r="A527" s="112" t="s">
        <v>718</v>
      </c>
      <c r="B527" s="14"/>
      <c r="C527" s="14"/>
      <c r="D527" s="14"/>
      <c r="E527" s="14"/>
      <c r="F527" s="113" t="s">
        <v>713</v>
      </c>
      <c r="G527" s="69" t="s">
        <v>812</v>
      </c>
      <c r="H527" s="82" t="s">
        <v>716</v>
      </c>
      <c r="I527" s="71">
        <v>1</v>
      </c>
      <c r="J527" s="242" t="s">
        <v>711</v>
      </c>
      <c r="K527" s="69">
        <v>1</v>
      </c>
      <c r="L527" s="531"/>
      <c r="M527" s="165">
        <f>K527*L527</f>
        <v>0</v>
      </c>
      <c r="N527" s="41"/>
      <c r="O527" s="41"/>
      <c r="P527" s="41"/>
    </row>
    <row r="528" spans="1:16" s="277" customFormat="1" ht="12.6" customHeight="1" x14ac:dyDescent="0.2">
      <c r="A528" s="112"/>
      <c r="B528" s="14"/>
      <c r="C528" s="14"/>
      <c r="D528" s="14"/>
      <c r="E528" s="14"/>
      <c r="F528" s="123"/>
      <c r="G528" s="57"/>
      <c r="H528" s="61"/>
      <c r="I528" s="331"/>
      <c r="J528" s="331"/>
      <c r="K528" s="57"/>
      <c r="L528" s="532"/>
      <c r="M528" s="49"/>
      <c r="N528" s="41"/>
      <c r="O528" s="41"/>
      <c r="P528" s="41"/>
    </row>
    <row r="529" spans="1:16" s="277" customFormat="1" ht="12.6" customHeight="1" x14ac:dyDescent="0.2">
      <c r="A529" s="111" t="s">
        <v>874</v>
      </c>
      <c r="B529" s="14"/>
      <c r="C529" s="14"/>
      <c r="D529" s="14"/>
      <c r="E529" s="14"/>
      <c r="F529" s="123"/>
      <c r="G529" s="57"/>
      <c r="H529" s="61"/>
      <c r="I529" s="331"/>
      <c r="J529" s="331"/>
      <c r="K529" s="57"/>
      <c r="L529" s="532"/>
      <c r="M529" s="49"/>
      <c r="N529" s="41"/>
      <c r="O529" s="41"/>
      <c r="P529" s="41"/>
    </row>
    <row r="530" spans="1:16" s="277" customFormat="1" ht="12.6" customHeight="1" x14ac:dyDescent="0.2">
      <c r="A530" s="111"/>
      <c r="B530" s="14"/>
      <c r="C530" s="14"/>
      <c r="D530" s="14"/>
      <c r="E530" s="14"/>
      <c r="F530" s="123"/>
      <c r="G530" s="57"/>
      <c r="H530" s="61"/>
      <c r="I530" s="331"/>
      <c r="J530" s="331"/>
      <c r="K530" s="57"/>
      <c r="L530" s="532"/>
      <c r="M530" s="49"/>
      <c r="N530" s="41"/>
      <c r="O530" s="41"/>
      <c r="P530" s="41"/>
    </row>
    <row r="531" spans="1:16" s="277" customFormat="1" ht="12.6" customHeight="1" x14ac:dyDescent="0.2">
      <c r="A531" s="55" t="s">
        <v>875</v>
      </c>
      <c r="B531" s="14"/>
      <c r="C531" s="14"/>
      <c r="D531" s="14"/>
      <c r="E531" s="14"/>
      <c r="F531" s="16"/>
      <c r="G531" s="16"/>
      <c r="H531" s="84"/>
      <c r="I531" s="315"/>
      <c r="J531" s="315"/>
      <c r="K531" s="16"/>
      <c r="L531" s="568"/>
      <c r="M531" s="26"/>
      <c r="N531" s="41"/>
      <c r="O531" s="41"/>
      <c r="P531" s="41"/>
    </row>
    <row r="532" spans="1:16" s="277" customFormat="1" ht="12.6" customHeight="1" x14ac:dyDescent="0.2">
      <c r="A532" s="14" t="s">
        <v>230</v>
      </c>
      <c r="B532" s="14"/>
      <c r="C532" s="14"/>
      <c r="D532" s="14"/>
      <c r="E532" s="14"/>
      <c r="F532" s="113" t="s">
        <v>236</v>
      </c>
      <c r="G532" s="69"/>
      <c r="H532" s="76" t="s">
        <v>716</v>
      </c>
      <c r="I532" s="71">
        <v>1</v>
      </c>
      <c r="J532" s="71" t="s">
        <v>719</v>
      </c>
      <c r="K532" s="69">
        <v>2</v>
      </c>
      <c r="L532" s="531"/>
      <c r="M532" s="165">
        <f>K532*L532</f>
        <v>0</v>
      </c>
      <c r="N532" s="41"/>
      <c r="O532" s="41"/>
      <c r="P532" s="41"/>
    </row>
    <row r="533" spans="1:16" s="277" customFormat="1" ht="12.6" customHeight="1" x14ac:dyDescent="0.25">
      <c r="A533" s="14" t="s">
        <v>973</v>
      </c>
      <c r="B533" s="14"/>
      <c r="C533" s="14"/>
      <c r="D533" s="14"/>
      <c r="E533" s="14"/>
      <c r="F533" s="113" t="s">
        <v>236</v>
      </c>
      <c r="G533" s="69"/>
      <c r="H533" s="76" t="s">
        <v>716</v>
      </c>
      <c r="I533" s="71">
        <v>1</v>
      </c>
      <c r="J533" s="71" t="s">
        <v>719</v>
      </c>
      <c r="K533" s="69">
        <v>2</v>
      </c>
      <c r="L533" s="531"/>
      <c r="M533" s="165">
        <f>K533*L533</f>
        <v>0</v>
      </c>
      <c r="N533" s="41"/>
      <c r="O533" s="41"/>
      <c r="P533" s="41"/>
    </row>
    <row r="534" spans="1:16" s="277" customFormat="1" ht="12.6" customHeight="1" x14ac:dyDescent="0.2">
      <c r="A534" s="14" t="s">
        <v>238</v>
      </c>
      <c r="B534" s="14"/>
      <c r="C534" s="14"/>
      <c r="D534" s="14"/>
      <c r="E534" s="14"/>
      <c r="F534" s="113" t="s">
        <v>236</v>
      </c>
      <c r="G534" s="69"/>
      <c r="H534" s="76" t="s">
        <v>716</v>
      </c>
      <c r="I534" s="71">
        <v>1</v>
      </c>
      <c r="J534" s="71" t="s">
        <v>719</v>
      </c>
      <c r="K534" s="69">
        <v>2</v>
      </c>
      <c r="L534" s="531"/>
      <c r="M534" s="165">
        <f>K534*L534</f>
        <v>0</v>
      </c>
      <c r="N534" s="41"/>
      <c r="O534" s="41"/>
      <c r="P534" s="41"/>
    </row>
    <row r="535" spans="1:16" s="277" customFormat="1" ht="12.6" customHeight="1" x14ac:dyDescent="0.2">
      <c r="A535" s="14"/>
      <c r="B535" s="14"/>
      <c r="C535" s="14"/>
      <c r="D535" s="14"/>
      <c r="E535" s="14"/>
      <c r="F535" s="123"/>
      <c r="G535" s="57"/>
      <c r="H535" s="61"/>
      <c r="I535" s="331"/>
      <c r="J535" s="331"/>
      <c r="K535" s="57"/>
      <c r="L535" s="532"/>
      <c r="M535" s="49"/>
      <c r="N535" s="41"/>
      <c r="O535" s="41"/>
      <c r="P535" s="41"/>
    </row>
    <row r="536" spans="1:16" s="277" customFormat="1" ht="12.6" customHeight="1" x14ac:dyDescent="0.2">
      <c r="A536" s="55" t="s">
        <v>876</v>
      </c>
      <c r="B536" s="14"/>
      <c r="C536" s="14"/>
      <c r="D536" s="14"/>
      <c r="E536" s="14"/>
      <c r="F536" s="16"/>
      <c r="G536" s="16"/>
      <c r="H536" s="84"/>
      <c r="I536" s="315"/>
      <c r="J536" s="315"/>
      <c r="K536" s="16"/>
      <c r="L536" s="568"/>
      <c r="M536" s="26"/>
      <c r="N536" s="41"/>
      <c r="O536" s="41"/>
      <c r="P536" s="41"/>
    </row>
    <row r="537" spans="1:16" s="277" customFormat="1" ht="12.6" customHeight="1" x14ac:dyDescent="0.2">
      <c r="A537" s="14" t="s">
        <v>230</v>
      </c>
      <c r="B537" s="14"/>
      <c r="C537" s="14"/>
      <c r="D537" s="14"/>
      <c r="E537" s="14"/>
      <c r="F537" s="113" t="s">
        <v>236</v>
      </c>
      <c r="G537" s="69"/>
      <c r="H537" s="82" t="s">
        <v>716</v>
      </c>
      <c r="I537" s="71">
        <v>1</v>
      </c>
      <c r="J537" s="438">
        <v>1</v>
      </c>
      <c r="K537" s="69">
        <v>1</v>
      </c>
      <c r="L537" s="531"/>
      <c r="M537" s="165">
        <f>K537*L537</f>
        <v>0</v>
      </c>
      <c r="N537" s="41"/>
      <c r="O537" s="41"/>
      <c r="P537" s="41"/>
    </row>
    <row r="538" spans="1:16" s="277" customFormat="1" ht="12.6" customHeight="1" x14ac:dyDescent="0.2">
      <c r="A538" s="14" t="s">
        <v>720</v>
      </c>
      <c r="B538" s="14"/>
      <c r="C538" s="14"/>
      <c r="D538" s="14"/>
      <c r="E538" s="14"/>
      <c r="F538" s="113" t="s">
        <v>236</v>
      </c>
      <c r="G538" s="69"/>
      <c r="H538" s="82" t="s">
        <v>716</v>
      </c>
      <c r="I538" s="71">
        <v>1</v>
      </c>
      <c r="J538" s="438">
        <v>1</v>
      </c>
      <c r="K538" s="69">
        <v>1</v>
      </c>
      <c r="L538" s="531"/>
      <c r="M538" s="165">
        <f>K538*L538</f>
        <v>0</v>
      </c>
      <c r="N538" s="41"/>
      <c r="O538" s="41"/>
      <c r="P538" s="41"/>
    </row>
    <row r="539" spans="1:16" s="277" customFormat="1" ht="12.6" customHeight="1" x14ac:dyDescent="0.2">
      <c r="A539" s="14" t="s">
        <v>11</v>
      </c>
      <c r="B539" s="14"/>
      <c r="C539" s="14"/>
      <c r="D539" s="14"/>
      <c r="E539" s="14"/>
      <c r="F539" s="16"/>
      <c r="G539" s="16"/>
      <c r="H539" s="61"/>
      <c r="I539" s="331"/>
      <c r="J539" s="331"/>
      <c r="K539" s="57"/>
      <c r="L539" s="570"/>
      <c r="M539" s="80"/>
      <c r="N539" s="41"/>
      <c r="O539" s="41"/>
      <c r="P539" s="41"/>
    </row>
    <row r="540" spans="1:16" s="277" customFormat="1" ht="12.6" customHeight="1" x14ac:dyDescent="0.2">
      <c r="A540" s="55" t="s">
        <v>877</v>
      </c>
      <c r="B540" s="14"/>
      <c r="C540" s="14"/>
      <c r="D540" s="14"/>
      <c r="E540" s="14"/>
      <c r="F540" s="16"/>
      <c r="G540" s="16"/>
      <c r="H540" s="84"/>
      <c r="I540" s="315"/>
      <c r="J540" s="315"/>
      <c r="K540" s="16"/>
      <c r="L540" s="568"/>
      <c r="M540" s="26"/>
      <c r="N540" s="41"/>
      <c r="O540" s="41"/>
      <c r="P540" s="41"/>
    </row>
    <row r="541" spans="1:16" s="277" customFormat="1" ht="12.6" customHeight="1" x14ac:dyDescent="0.2">
      <c r="A541" s="14" t="s">
        <v>230</v>
      </c>
      <c r="B541" s="14"/>
      <c r="C541" s="14"/>
      <c r="D541" s="14"/>
      <c r="E541" s="14"/>
      <c r="F541" s="113" t="s">
        <v>236</v>
      </c>
      <c r="G541" s="69"/>
      <c r="H541" s="82" t="s">
        <v>716</v>
      </c>
      <c r="I541" s="225">
        <v>1</v>
      </c>
      <c r="J541" s="438">
        <v>1</v>
      </c>
      <c r="K541" s="74">
        <v>1</v>
      </c>
      <c r="L541" s="531"/>
      <c r="M541" s="165">
        <f>K541*L541</f>
        <v>0</v>
      </c>
      <c r="N541" s="41"/>
      <c r="O541" s="41"/>
      <c r="P541" s="41"/>
    </row>
    <row r="542" spans="1:16" s="277" customFormat="1" ht="12.6" customHeight="1" x14ac:dyDescent="0.2">
      <c r="A542" s="14" t="s">
        <v>721</v>
      </c>
      <c r="B542" s="14"/>
      <c r="C542" s="14"/>
      <c r="D542" s="14"/>
      <c r="E542" s="14"/>
      <c r="F542" s="113" t="s">
        <v>236</v>
      </c>
      <c r="G542" s="69"/>
      <c r="H542" s="82" t="s">
        <v>716</v>
      </c>
      <c r="I542" s="225">
        <v>1</v>
      </c>
      <c r="J542" s="438">
        <v>1</v>
      </c>
      <c r="K542" s="69">
        <v>1</v>
      </c>
      <c r="L542" s="531"/>
      <c r="M542" s="165">
        <f>K542*L542</f>
        <v>0</v>
      </c>
      <c r="N542" s="41"/>
      <c r="O542" s="41"/>
      <c r="P542" s="41"/>
    </row>
    <row r="543" spans="1:16" s="277" customFormat="1" ht="12.6" customHeight="1" x14ac:dyDescent="0.2">
      <c r="A543" s="14" t="s">
        <v>238</v>
      </c>
      <c r="B543" s="14"/>
      <c r="C543" s="14"/>
      <c r="D543" s="14"/>
      <c r="E543" s="14"/>
      <c r="F543" s="113" t="s">
        <v>236</v>
      </c>
      <c r="G543" s="69"/>
      <c r="H543" s="82" t="s">
        <v>716</v>
      </c>
      <c r="I543" s="438">
        <v>1</v>
      </c>
      <c r="J543" s="438">
        <v>1</v>
      </c>
      <c r="K543" s="69">
        <v>1</v>
      </c>
      <c r="L543" s="531"/>
      <c r="M543" s="165">
        <f>K543*L543</f>
        <v>0</v>
      </c>
      <c r="N543" s="41"/>
      <c r="O543" s="41"/>
      <c r="P543" s="41"/>
    </row>
    <row r="544" spans="1:16" s="277" customFormat="1" ht="12.6" customHeight="1" x14ac:dyDescent="0.2">
      <c r="A544" s="14" t="s">
        <v>11</v>
      </c>
      <c r="B544" s="14"/>
      <c r="C544" s="14"/>
      <c r="D544" s="14"/>
      <c r="E544" s="14"/>
      <c r="F544" s="16"/>
      <c r="G544" s="16"/>
      <c r="H544" s="61"/>
      <c r="I544" s="331"/>
      <c r="J544" s="331"/>
      <c r="K544" s="244"/>
      <c r="L544" s="570"/>
      <c r="M544" s="80"/>
      <c r="N544" s="41"/>
      <c r="O544" s="41"/>
      <c r="P544" s="41"/>
    </row>
    <row r="545" spans="1:16" s="277" customFormat="1" ht="12.6" customHeight="1" x14ac:dyDescent="0.2">
      <c r="A545" s="55" t="s">
        <v>878</v>
      </c>
      <c r="B545" s="14"/>
      <c r="C545" s="14"/>
      <c r="D545" s="14"/>
      <c r="E545" s="14"/>
      <c r="F545" s="16"/>
      <c r="G545" s="16"/>
      <c r="H545" s="84"/>
      <c r="I545" s="315"/>
      <c r="J545" s="315"/>
      <c r="K545" s="16"/>
      <c r="L545" s="568"/>
      <c r="M545" s="26"/>
      <c r="N545" s="41"/>
      <c r="O545" s="41"/>
      <c r="P545" s="41"/>
    </row>
    <row r="546" spans="1:16" s="277" customFormat="1" ht="12.6" customHeight="1" x14ac:dyDescent="0.2">
      <c r="A546" s="14" t="s">
        <v>230</v>
      </c>
      <c r="B546" s="14"/>
      <c r="C546" s="14"/>
      <c r="D546" s="14"/>
      <c r="E546" s="14"/>
      <c r="F546" s="113" t="s">
        <v>236</v>
      </c>
      <c r="G546" s="69"/>
      <c r="H546" s="82" t="s">
        <v>716</v>
      </c>
      <c r="I546" s="71">
        <v>1</v>
      </c>
      <c r="J546" s="438">
        <v>1</v>
      </c>
      <c r="K546" s="74">
        <v>1</v>
      </c>
      <c r="L546" s="531"/>
      <c r="M546" s="165">
        <f>K546*L546</f>
        <v>0</v>
      </c>
      <c r="N546" s="41"/>
      <c r="O546" s="41"/>
      <c r="P546" s="41"/>
    </row>
    <row r="547" spans="1:16" s="277" customFormat="1" ht="12.6" customHeight="1" x14ac:dyDescent="0.2">
      <c r="A547" s="14" t="s">
        <v>721</v>
      </c>
      <c r="B547" s="14"/>
      <c r="C547" s="14"/>
      <c r="D547" s="14"/>
      <c r="E547" s="14"/>
      <c r="F547" s="113" t="s">
        <v>236</v>
      </c>
      <c r="G547" s="69"/>
      <c r="H547" s="82" t="s">
        <v>716</v>
      </c>
      <c r="I547" s="71">
        <v>1</v>
      </c>
      <c r="J547" s="438">
        <v>1</v>
      </c>
      <c r="K547" s="69">
        <v>1</v>
      </c>
      <c r="L547" s="531"/>
      <c r="M547" s="165">
        <f>K547*L547</f>
        <v>0</v>
      </c>
      <c r="N547" s="41"/>
      <c r="O547" s="41"/>
      <c r="P547" s="41"/>
    </row>
    <row r="548" spans="1:16" s="277" customFormat="1" ht="12.6" customHeight="1" x14ac:dyDescent="0.2">
      <c r="A548" s="14" t="s">
        <v>238</v>
      </c>
      <c r="B548" s="14"/>
      <c r="C548" s="14"/>
      <c r="D548" s="14"/>
      <c r="E548" s="14"/>
      <c r="F548" s="113" t="s">
        <v>236</v>
      </c>
      <c r="G548" s="69"/>
      <c r="H548" s="82" t="s">
        <v>716</v>
      </c>
      <c r="I548" s="71">
        <v>1</v>
      </c>
      <c r="J548" s="438">
        <v>1</v>
      </c>
      <c r="K548" s="69">
        <v>1</v>
      </c>
      <c r="L548" s="531"/>
      <c r="M548" s="165">
        <f>K548*L548</f>
        <v>0</v>
      </c>
      <c r="N548" s="41"/>
      <c r="O548" s="41"/>
      <c r="P548" s="41"/>
    </row>
    <row r="549" spans="1:16" s="277" customFormat="1" ht="12.6" customHeight="1" x14ac:dyDescent="0.2">
      <c r="A549" s="14"/>
      <c r="B549" s="14"/>
      <c r="C549" s="14"/>
      <c r="D549" s="14"/>
      <c r="E549" s="14"/>
      <c r="F549" s="16"/>
      <c r="G549" s="16"/>
      <c r="H549" s="61"/>
      <c r="I549" s="331"/>
      <c r="J549" s="331"/>
      <c r="K549" s="57"/>
      <c r="L549" s="570"/>
      <c r="M549" s="80"/>
      <c r="N549" s="41"/>
      <c r="O549" s="41"/>
      <c r="P549" s="41"/>
    </row>
    <row r="550" spans="1:16" s="277" customFormat="1" ht="12.6" customHeight="1" x14ac:dyDescent="0.2">
      <c r="A550" s="55" t="s">
        <v>879</v>
      </c>
      <c r="B550" s="14"/>
      <c r="C550" s="14"/>
      <c r="D550" s="14"/>
      <c r="E550" s="14"/>
      <c r="F550" s="16"/>
      <c r="G550" s="16"/>
      <c r="H550" s="84"/>
      <c r="I550" s="315"/>
      <c r="J550" s="315"/>
      <c r="K550" s="16"/>
      <c r="L550" s="568"/>
      <c r="M550" s="26"/>
      <c r="N550" s="41"/>
      <c r="O550" s="41"/>
      <c r="P550" s="41"/>
    </row>
    <row r="551" spans="1:16" s="277" customFormat="1" ht="12.6" customHeight="1" x14ac:dyDescent="0.2">
      <c r="A551" s="14" t="s">
        <v>230</v>
      </c>
      <c r="B551" s="14"/>
      <c r="C551" s="14"/>
      <c r="D551" s="14"/>
      <c r="E551" s="14"/>
      <c r="F551" s="113" t="s">
        <v>236</v>
      </c>
      <c r="G551" s="69"/>
      <c r="H551" s="82" t="s">
        <v>716</v>
      </c>
      <c r="I551" s="225">
        <v>1</v>
      </c>
      <c r="J551" s="438">
        <v>3</v>
      </c>
      <c r="K551" s="92">
        <v>3</v>
      </c>
      <c r="L551" s="531"/>
      <c r="M551" s="165">
        <f>K551*L551</f>
        <v>0</v>
      </c>
      <c r="N551" s="41"/>
      <c r="O551" s="41"/>
      <c r="P551" s="41"/>
    </row>
    <row r="552" spans="1:16" s="277" customFormat="1" ht="12.6" customHeight="1" x14ac:dyDescent="0.2">
      <c r="A552" s="14" t="s">
        <v>237</v>
      </c>
      <c r="B552" s="14"/>
      <c r="C552" s="14"/>
      <c r="D552" s="14"/>
      <c r="E552" s="14"/>
      <c r="F552" s="113" t="s">
        <v>236</v>
      </c>
      <c r="G552" s="69"/>
      <c r="H552" s="82" t="s">
        <v>716</v>
      </c>
      <c r="I552" s="225">
        <v>1</v>
      </c>
      <c r="J552" s="438">
        <v>3</v>
      </c>
      <c r="K552" s="92">
        <v>3</v>
      </c>
      <c r="L552" s="531"/>
      <c r="M552" s="165">
        <f>K552*L552</f>
        <v>0</v>
      </c>
      <c r="N552" s="41"/>
      <c r="O552" s="41"/>
      <c r="P552" s="41"/>
    </row>
    <row r="553" spans="1:16" s="277" customFormat="1" ht="12.6" customHeight="1" x14ac:dyDescent="0.2">
      <c r="A553" s="14" t="s">
        <v>238</v>
      </c>
      <c r="B553" s="461"/>
      <c r="C553" s="461"/>
      <c r="D553" s="14"/>
      <c r="E553" s="14"/>
      <c r="F553" s="113" t="s">
        <v>236</v>
      </c>
      <c r="G553" s="69"/>
      <c r="H553" s="82" t="s">
        <v>716</v>
      </c>
      <c r="I553" s="438">
        <v>1</v>
      </c>
      <c r="J553" s="438">
        <v>3</v>
      </c>
      <c r="K553" s="69">
        <v>3</v>
      </c>
      <c r="L553" s="531"/>
      <c r="M553" s="165">
        <f>K553*L553</f>
        <v>0</v>
      </c>
      <c r="N553" s="41"/>
      <c r="O553" s="41"/>
      <c r="P553" s="41"/>
    </row>
    <row r="554" spans="1:16" s="277" customFormat="1" ht="12.6" customHeight="1" x14ac:dyDescent="0.2">
      <c r="A554" s="14" t="s">
        <v>239</v>
      </c>
      <c r="B554" s="14"/>
      <c r="C554" s="14"/>
      <c r="D554" s="14"/>
      <c r="E554" s="14"/>
      <c r="F554" s="113" t="s">
        <v>236</v>
      </c>
      <c r="G554" s="69"/>
      <c r="H554" s="82" t="s">
        <v>716</v>
      </c>
      <c r="I554" s="438">
        <v>1</v>
      </c>
      <c r="J554" s="438">
        <v>3</v>
      </c>
      <c r="K554" s="69">
        <v>3</v>
      </c>
      <c r="L554" s="531"/>
      <c r="M554" s="165">
        <f>K554*L554</f>
        <v>0</v>
      </c>
      <c r="N554" s="41"/>
      <c r="O554" s="41"/>
      <c r="P554" s="41"/>
    </row>
    <row r="555" spans="1:16" s="277" customFormat="1" ht="12.6" customHeight="1" x14ac:dyDescent="0.2">
      <c r="A555" s="14"/>
      <c r="B555" s="14"/>
      <c r="C555" s="14"/>
      <c r="D555" s="14"/>
      <c r="E555" s="14"/>
      <c r="F555" s="16"/>
      <c r="G555" s="16"/>
      <c r="H555" s="84"/>
      <c r="I555" s="315"/>
      <c r="J555" s="315"/>
      <c r="K555" s="16"/>
      <c r="L555" s="568"/>
      <c r="M555" s="26"/>
      <c r="N555" s="41"/>
      <c r="O555" s="41"/>
      <c r="P555" s="41"/>
    </row>
    <row r="556" spans="1:16" s="277" customFormat="1" ht="12.6" customHeight="1" x14ac:dyDescent="0.2">
      <c r="A556" s="55" t="s">
        <v>880</v>
      </c>
      <c r="B556" s="14"/>
      <c r="C556" s="14"/>
      <c r="D556" s="14"/>
      <c r="E556" s="14"/>
      <c r="F556" s="57"/>
      <c r="G556" s="57"/>
      <c r="H556" s="61"/>
      <c r="I556" s="331"/>
      <c r="J556" s="331"/>
      <c r="K556" s="57"/>
      <c r="L556" s="532"/>
      <c r="M556" s="49"/>
      <c r="N556" s="41"/>
      <c r="O556" s="41"/>
      <c r="P556" s="41"/>
    </row>
    <row r="557" spans="1:16" s="277" customFormat="1" ht="12.6" customHeight="1" x14ac:dyDescent="0.2">
      <c r="A557" s="14" t="s">
        <v>722</v>
      </c>
      <c r="B557" s="14"/>
      <c r="C557" s="14"/>
      <c r="D557" s="14"/>
      <c r="E557" s="14"/>
      <c r="F557" s="113" t="s">
        <v>236</v>
      </c>
      <c r="G557" s="69"/>
      <c r="H557" s="82" t="s">
        <v>716</v>
      </c>
      <c r="I557" s="438">
        <v>1</v>
      </c>
      <c r="J557" s="438">
        <v>1</v>
      </c>
      <c r="K557" s="69">
        <v>1</v>
      </c>
      <c r="L557" s="531"/>
      <c r="M557" s="165">
        <f>K557*L557</f>
        <v>0</v>
      </c>
      <c r="N557" s="41"/>
      <c r="O557" s="41"/>
      <c r="P557" s="41"/>
    </row>
    <row r="558" spans="1:16" s="277" customFormat="1" ht="12.6" customHeight="1" x14ac:dyDescent="0.2">
      <c r="A558" s="14" t="s">
        <v>11</v>
      </c>
      <c r="B558" s="14"/>
      <c r="C558" s="14"/>
      <c r="D558" s="14"/>
      <c r="E558" s="14"/>
      <c r="F558" s="123"/>
      <c r="G558" s="57"/>
      <c r="H558" s="61"/>
      <c r="I558" s="331"/>
      <c r="J558" s="331"/>
      <c r="K558" s="57"/>
      <c r="L558" s="571"/>
      <c r="M558" s="49"/>
      <c r="N558" s="41"/>
      <c r="O558" s="41"/>
      <c r="P558" s="41"/>
    </row>
    <row r="559" spans="1:16" s="277" customFormat="1" ht="12.6" customHeight="1" x14ac:dyDescent="0.2">
      <c r="A559" s="55" t="s">
        <v>881</v>
      </c>
      <c r="B559" s="14"/>
      <c r="C559" s="14"/>
      <c r="D559" s="14"/>
      <c r="E559" s="14"/>
      <c r="F559" s="16"/>
      <c r="G559" s="16"/>
      <c r="H559" s="61"/>
      <c r="I559" s="331"/>
      <c r="J559" s="331"/>
      <c r="K559" s="57"/>
      <c r="L559" s="572"/>
      <c r="M559" s="26"/>
      <c r="N559" s="41"/>
      <c r="O559" s="41"/>
      <c r="P559" s="41"/>
    </row>
    <row r="560" spans="1:16" s="277" customFormat="1" ht="12.6" customHeight="1" x14ac:dyDescent="0.2">
      <c r="A560" s="8" t="s">
        <v>723</v>
      </c>
      <c r="B560" s="14"/>
      <c r="C560" s="14"/>
      <c r="D560" s="14"/>
      <c r="E560" s="14"/>
      <c r="F560" s="113" t="s">
        <v>724</v>
      </c>
      <c r="G560" s="69"/>
      <c r="H560" s="82" t="s">
        <v>716</v>
      </c>
      <c r="I560" s="225">
        <v>1</v>
      </c>
      <c r="J560" s="438">
        <v>1</v>
      </c>
      <c r="K560" s="69">
        <v>1</v>
      </c>
      <c r="L560" s="521"/>
      <c r="M560" s="165">
        <f t="shared" ref="M560:M565" si="29">K560*L560</f>
        <v>0</v>
      </c>
      <c r="N560" s="41"/>
      <c r="O560" s="41"/>
      <c r="P560" s="41"/>
    </row>
    <row r="561" spans="1:16" s="277" customFormat="1" ht="12.6" customHeight="1" x14ac:dyDescent="0.2">
      <c r="A561" s="8" t="s">
        <v>725</v>
      </c>
      <c r="B561" s="14"/>
      <c r="C561" s="14"/>
      <c r="D561" s="14"/>
      <c r="E561" s="14"/>
      <c r="F561" s="113" t="s">
        <v>724</v>
      </c>
      <c r="G561" s="69"/>
      <c r="H561" s="82" t="s">
        <v>716</v>
      </c>
      <c r="I561" s="438">
        <v>1</v>
      </c>
      <c r="J561" s="438">
        <v>1</v>
      </c>
      <c r="K561" s="69">
        <v>1</v>
      </c>
      <c r="L561" s="521"/>
      <c r="M561" s="165">
        <f t="shared" si="29"/>
        <v>0</v>
      </c>
      <c r="N561" s="41"/>
      <c r="O561" s="41"/>
      <c r="P561" s="41"/>
    </row>
    <row r="562" spans="1:16" s="277" customFormat="1" ht="12.6" customHeight="1" x14ac:dyDescent="0.2">
      <c r="A562" s="8" t="s">
        <v>726</v>
      </c>
      <c r="B562" s="14"/>
      <c r="C562" s="14"/>
      <c r="D562" s="14"/>
      <c r="E562" s="14"/>
      <c r="F562" s="113" t="s">
        <v>724</v>
      </c>
      <c r="G562" s="69"/>
      <c r="H562" s="82" t="s">
        <v>716</v>
      </c>
      <c r="I562" s="225">
        <v>1</v>
      </c>
      <c r="J562" s="438">
        <v>1</v>
      </c>
      <c r="K562" s="69">
        <v>1</v>
      </c>
      <c r="L562" s="521"/>
      <c r="M562" s="165">
        <f t="shared" si="29"/>
        <v>0</v>
      </c>
      <c r="N562" s="41"/>
      <c r="O562" s="41"/>
      <c r="P562" s="41"/>
    </row>
    <row r="563" spans="1:16" s="277" customFormat="1" ht="12.6" customHeight="1" x14ac:dyDescent="0.2">
      <c r="A563" s="8" t="s">
        <v>727</v>
      </c>
      <c r="B563" s="14"/>
      <c r="C563" s="14"/>
      <c r="D563" s="14"/>
      <c r="E563" s="14"/>
      <c r="F563" s="113" t="s">
        <v>724</v>
      </c>
      <c r="G563" s="69"/>
      <c r="H563" s="82" t="s">
        <v>716</v>
      </c>
      <c r="I563" s="225">
        <v>1</v>
      </c>
      <c r="J563" s="438">
        <v>1</v>
      </c>
      <c r="K563" s="69">
        <v>1</v>
      </c>
      <c r="L563" s="521"/>
      <c r="M563" s="165">
        <f t="shared" si="29"/>
        <v>0</v>
      </c>
      <c r="N563" s="41"/>
      <c r="O563" s="41"/>
      <c r="P563" s="41"/>
    </row>
    <row r="564" spans="1:16" s="277" customFormat="1" ht="12.6" customHeight="1" x14ac:dyDescent="0.2">
      <c r="A564" s="8" t="s">
        <v>728</v>
      </c>
      <c r="B564" s="14"/>
      <c r="C564" s="14"/>
      <c r="D564" s="14"/>
      <c r="E564" s="14"/>
      <c r="F564" s="113" t="s">
        <v>724</v>
      </c>
      <c r="G564" s="92"/>
      <c r="H564" s="82" t="s">
        <v>716</v>
      </c>
      <c r="I564" s="438">
        <v>1</v>
      </c>
      <c r="J564" s="438">
        <v>1</v>
      </c>
      <c r="K564" s="69">
        <v>1</v>
      </c>
      <c r="L564" s="521"/>
      <c r="M564" s="165">
        <f t="shared" si="29"/>
        <v>0</v>
      </c>
      <c r="N564" s="41"/>
      <c r="O564" s="41"/>
      <c r="P564" s="41"/>
    </row>
    <row r="565" spans="1:16" s="277" customFormat="1" ht="12.6" customHeight="1" x14ac:dyDescent="0.2">
      <c r="A565" s="8" t="s">
        <v>729</v>
      </c>
      <c r="B565" s="14"/>
      <c r="C565" s="14"/>
      <c r="D565" s="14"/>
      <c r="E565" s="14"/>
      <c r="F565" s="113" t="s">
        <v>724</v>
      </c>
      <c r="G565" s="69"/>
      <c r="H565" s="82" t="s">
        <v>716</v>
      </c>
      <c r="I565" s="438">
        <v>1</v>
      </c>
      <c r="J565" s="438">
        <v>1</v>
      </c>
      <c r="K565" s="69">
        <v>1</v>
      </c>
      <c r="L565" s="521"/>
      <c r="M565" s="165">
        <f t="shared" si="29"/>
        <v>0</v>
      </c>
      <c r="N565" s="41"/>
      <c r="O565" s="41"/>
      <c r="P565" s="41"/>
    </row>
    <row r="566" spans="1:16" s="5" customFormat="1" ht="12.6" customHeight="1" x14ac:dyDescent="0.2">
      <c r="A566" s="8"/>
      <c r="B566" s="14"/>
      <c r="C566" s="14"/>
      <c r="D566" s="14"/>
      <c r="E566" s="14"/>
      <c r="F566" s="57"/>
      <c r="G566" s="57"/>
      <c r="H566" s="8"/>
      <c r="I566" s="311"/>
      <c r="J566" s="337"/>
      <c r="K566" s="52"/>
      <c r="L566" s="522"/>
      <c r="M566" s="218"/>
      <c r="N566" s="6"/>
      <c r="O566" s="6"/>
      <c r="P566" s="6"/>
    </row>
    <row r="567" spans="1:16" s="277" customFormat="1" ht="12.6" customHeight="1" x14ac:dyDescent="0.2">
      <c r="A567" s="111" t="s">
        <v>882</v>
      </c>
      <c r="B567" s="245"/>
      <c r="C567" s="245"/>
      <c r="D567" s="245"/>
      <c r="E567" s="23"/>
      <c r="F567" s="123"/>
      <c r="G567" s="85"/>
      <c r="H567" s="128"/>
      <c r="I567" s="359"/>
      <c r="J567" s="360"/>
      <c r="K567" s="144"/>
      <c r="L567" s="573"/>
      <c r="M567" s="144"/>
      <c r="N567" s="41"/>
      <c r="O567" s="41"/>
      <c r="P567" s="41"/>
    </row>
    <row r="568" spans="1:16" s="277" customFormat="1" ht="12.6" customHeight="1" x14ac:dyDescent="0.2">
      <c r="A568" s="112" t="s">
        <v>730</v>
      </c>
      <c r="B568" s="245"/>
      <c r="C568" s="245"/>
      <c r="D568" s="245"/>
      <c r="E568" s="23"/>
      <c r="F568" s="113"/>
      <c r="G568" s="69" t="s">
        <v>22</v>
      </c>
      <c r="H568" s="133" t="s">
        <v>46</v>
      </c>
      <c r="I568" s="361"/>
      <c r="J568" s="366">
        <v>1</v>
      </c>
      <c r="K568" s="77"/>
      <c r="L568" s="531"/>
      <c r="M568" s="165">
        <f>K568*L568</f>
        <v>0</v>
      </c>
      <c r="N568" s="41"/>
      <c r="O568" s="41"/>
      <c r="P568" s="41"/>
    </row>
    <row r="569" spans="1:16" s="277" customFormat="1" ht="12.6" customHeight="1" x14ac:dyDescent="0.2">
      <c r="A569" s="112" t="s">
        <v>47</v>
      </c>
      <c r="B569" s="245"/>
      <c r="C569" s="245"/>
      <c r="D569" s="245"/>
      <c r="E569" s="23"/>
      <c r="F569" s="113"/>
      <c r="G569" s="69" t="s">
        <v>22</v>
      </c>
      <c r="H569" s="133" t="s">
        <v>160</v>
      </c>
      <c r="I569" s="361"/>
      <c r="J569" s="366">
        <v>1</v>
      </c>
      <c r="K569" s="77"/>
      <c r="L569" s="531"/>
      <c r="M569" s="165">
        <f>K569*L569</f>
        <v>0</v>
      </c>
      <c r="N569" s="41"/>
      <c r="O569" s="41"/>
      <c r="P569" s="41"/>
    </row>
    <row r="570" spans="1:16" s="277" customFormat="1" ht="12.6" customHeight="1" x14ac:dyDescent="0.2">
      <c r="A570" s="14"/>
      <c r="B570" s="14"/>
      <c r="C570" s="14"/>
      <c r="D570" s="14"/>
      <c r="E570" s="14"/>
      <c r="F570" s="57"/>
      <c r="G570" s="57"/>
      <c r="H570" s="61"/>
      <c r="I570" s="331"/>
      <c r="J570" s="331"/>
      <c r="K570" s="57"/>
      <c r="L570" s="525"/>
      <c r="M570" s="49"/>
      <c r="N570" s="41"/>
      <c r="O570" s="41"/>
      <c r="P570" s="41"/>
    </row>
    <row r="571" spans="1:16" s="277" customFormat="1" ht="12.6" customHeight="1" x14ac:dyDescent="0.2">
      <c r="A571" s="22" t="s">
        <v>883</v>
      </c>
      <c r="B571" s="1"/>
      <c r="C571" s="1"/>
      <c r="D571" s="1"/>
      <c r="E571" s="1"/>
      <c r="F571" s="12"/>
      <c r="G571" s="12"/>
      <c r="H571" s="32"/>
      <c r="I571" s="311"/>
      <c r="J571" s="311"/>
      <c r="K571" s="9"/>
      <c r="L571" s="549"/>
      <c r="M571" s="506">
        <f>SUM(M500:M569)</f>
        <v>0</v>
      </c>
      <c r="N571" s="41"/>
      <c r="O571" s="41"/>
      <c r="P571" s="41"/>
    </row>
    <row r="572" spans="1:16" ht="12.6" customHeight="1" x14ac:dyDescent="0.2">
      <c r="A572" s="22"/>
      <c r="B572" s="1"/>
      <c r="C572" s="1"/>
      <c r="D572" s="1"/>
      <c r="E572" s="1"/>
      <c r="F572" s="12"/>
      <c r="G572" s="12"/>
      <c r="H572" s="32"/>
      <c r="I572" s="311"/>
      <c r="J572" s="311"/>
      <c r="K572" s="9"/>
      <c r="L572" s="549"/>
      <c r="M572" s="90"/>
    </row>
    <row r="573" spans="1:16" ht="12.6" customHeight="1" x14ac:dyDescent="0.2">
      <c r="A573" s="55" t="s">
        <v>884</v>
      </c>
      <c r="B573" s="14"/>
      <c r="C573" s="14"/>
      <c r="D573" s="14"/>
      <c r="E573" s="14"/>
      <c r="F573" s="16"/>
      <c r="G573" s="16"/>
      <c r="H573" s="68"/>
      <c r="I573" s="315"/>
      <c r="J573" s="315"/>
      <c r="K573" s="16"/>
      <c r="L573" s="559"/>
      <c r="M573" s="200"/>
    </row>
    <row r="574" spans="1:16" ht="12.6" customHeight="1" x14ac:dyDescent="0.2">
      <c r="A574" s="55"/>
      <c r="B574" s="14"/>
      <c r="C574" s="14"/>
      <c r="D574" s="14"/>
      <c r="E574" s="14"/>
      <c r="F574" s="16"/>
      <c r="G574" s="16"/>
      <c r="H574" s="68"/>
      <c r="I574" s="315"/>
      <c r="J574" s="315"/>
      <c r="K574" s="16"/>
      <c r="L574" s="559"/>
      <c r="M574" s="200"/>
    </row>
    <row r="575" spans="1:16" ht="12.6" customHeight="1" x14ac:dyDescent="0.2">
      <c r="A575" s="55" t="s">
        <v>885</v>
      </c>
      <c r="B575" s="14"/>
      <c r="C575" s="14"/>
      <c r="D575" s="14"/>
      <c r="E575" s="14"/>
      <c r="F575" s="16"/>
      <c r="G575" s="16"/>
      <c r="H575" s="68"/>
      <c r="I575" s="315"/>
      <c r="J575" s="315"/>
      <c r="K575" s="16"/>
      <c r="L575" s="559"/>
      <c r="M575" s="200"/>
    </row>
    <row r="576" spans="1:16" ht="12.6" customHeight="1" x14ac:dyDescent="0.2">
      <c r="A576" s="14" t="s">
        <v>731</v>
      </c>
      <c r="B576" s="14"/>
      <c r="C576" s="14"/>
      <c r="D576" s="14"/>
      <c r="E576" s="14"/>
      <c r="F576" s="16"/>
      <c r="G576" s="16"/>
      <c r="H576" s="68"/>
      <c r="I576" s="315"/>
      <c r="J576" s="315"/>
      <c r="K576" s="16"/>
      <c r="L576" s="559"/>
      <c r="M576" s="200"/>
    </row>
    <row r="577" spans="1:13" ht="12.6" customHeight="1" x14ac:dyDescent="0.2">
      <c r="A577" s="14" t="s">
        <v>732</v>
      </c>
      <c r="B577" s="14"/>
      <c r="C577" s="14"/>
      <c r="D577" s="14"/>
      <c r="E577" s="14"/>
      <c r="F577" s="76" t="s">
        <v>325</v>
      </c>
      <c r="G577" s="76" t="s">
        <v>812</v>
      </c>
      <c r="H577" s="83"/>
      <c r="I577" s="462"/>
      <c r="J577" s="353" t="s">
        <v>733</v>
      </c>
      <c r="K577" s="76">
        <v>2</v>
      </c>
      <c r="L577" s="565"/>
      <c r="M577" s="156">
        <f t="shared" ref="M577:M582" si="30">K577*L577</f>
        <v>0</v>
      </c>
    </row>
    <row r="578" spans="1:13" ht="12.6" customHeight="1" x14ac:dyDescent="0.2">
      <c r="A578" s="14" t="s">
        <v>734</v>
      </c>
      <c r="B578" s="14"/>
      <c r="C578" s="14"/>
      <c r="D578" s="14"/>
      <c r="E578" s="14"/>
      <c r="F578" s="76" t="s">
        <v>353</v>
      </c>
      <c r="G578" s="76" t="s">
        <v>812</v>
      </c>
      <c r="H578" s="246" t="s">
        <v>379</v>
      </c>
      <c r="I578" s="414">
        <v>1886</v>
      </c>
      <c r="J578" s="415" t="s">
        <v>735</v>
      </c>
      <c r="K578" s="76">
        <v>2</v>
      </c>
      <c r="L578" s="565"/>
      <c r="M578" s="156">
        <f t="shared" si="30"/>
        <v>0</v>
      </c>
    </row>
    <row r="579" spans="1:13" ht="12.6" customHeight="1" x14ac:dyDescent="0.2">
      <c r="A579" s="14" t="s">
        <v>736</v>
      </c>
      <c r="B579" s="14"/>
      <c r="C579" s="14"/>
      <c r="D579" s="14"/>
      <c r="E579" s="14"/>
      <c r="F579" s="76" t="s">
        <v>356</v>
      </c>
      <c r="G579" s="76" t="s">
        <v>824</v>
      </c>
      <c r="H579" s="246"/>
      <c r="I579" s="463"/>
      <c r="J579" s="416" t="s">
        <v>737</v>
      </c>
      <c r="K579" s="76">
        <v>2</v>
      </c>
      <c r="L579" s="565"/>
      <c r="M579" s="156">
        <f t="shared" si="30"/>
        <v>0</v>
      </c>
    </row>
    <row r="580" spans="1:13" ht="12.6" customHeight="1" x14ac:dyDescent="0.2">
      <c r="A580" s="14" t="s">
        <v>738</v>
      </c>
      <c r="B580" s="14"/>
      <c r="C580" s="14"/>
      <c r="D580" s="14"/>
      <c r="E580" s="14"/>
      <c r="F580" s="305"/>
      <c r="G580" s="305"/>
      <c r="H580" s="305"/>
      <c r="I580" s="417"/>
      <c r="J580" s="418"/>
      <c r="K580" s="94"/>
      <c r="L580" s="574"/>
      <c r="M580" s="306"/>
    </row>
    <row r="581" spans="1:13" ht="24.75" customHeight="1" x14ac:dyDescent="0.2">
      <c r="A581" s="14" t="s">
        <v>739</v>
      </c>
      <c r="B581" s="14"/>
      <c r="C581" s="14"/>
      <c r="D581" s="14"/>
      <c r="E581" s="14"/>
      <c r="F581" s="241" t="s">
        <v>740</v>
      </c>
      <c r="G581" s="76" t="s">
        <v>824</v>
      </c>
      <c r="H581" s="76" t="s">
        <v>391</v>
      </c>
      <c r="I581" s="242"/>
      <c r="J581" s="242" t="s">
        <v>1012</v>
      </c>
      <c r="K581" s="76">
        <v>2</v>
      </c>
      <c r="L581" s="565"/>
      <c r="M581" s="156">
        <f>K581*L581</f>
        <v>0</v>
      </c>
    </row>
    <row r="582" spans="1:13" ht="12.6" customHeight="1" x14ac:dyDescent="0.2">
      <c r="A582" s="14" t="s">
        <v>741</v>
      </c>
      <c r="B582" s="14"/>
      <c r="C582" s="14"/>
      <c r="D582" s="14"/>
      <c r="E582" s="14"/>
      <c r="F582" s="76" t="s">
        <v>356</v>
      </c>
      <c r="G582" s="76" t="s">
        <v>824</v>
      </c>
      <c r="H582" s="619" t="s">
        <v>379</v>
      </c>
      <c r="I582" s="625">
        <v>1886</v>
      </c>
      <c r="J582" s="625" t="s">
        <v>368</v>
      </c>
      <c r="K582" s="76">
        <v>2</v>
      </c>
      <c r="L582" s="565"/>
      <c r="M582" s="156">
        <f t="shared" si="30"/>
        <v>0</v>
      </c>
    </row>
    <row r="583" spans="1:13" ht="12.6" customHeight="1" x14ac:dyDescent="0.2">
      <c r="A583" s="14" t="s">
        <v>742</v>
      </c>
      <c r="B583" s="14"/>
      <c r="C583" s="14"/>
      <c r="D583" s="14"/>
      <c r="E583" s="14"/>
      <c r="F583" s="76" t="s">
        <v>743</v>
      </c>
      <c r="G583" s="76" t="s">
        <v>824</v>
      </c>
      <c r="H583" s="620"/>
      <c r="I583" s="626"/>
      <c r="J583" s="626"/>
      <c r="K583" s="76"/>
      <c r="L583" s="565"/>
      <c r="M583" s="248"/>
    </row>
    <row r="584" spans="1:13" ht="24.75" customHeight="1" x14ac:dyDescent="0.2">
      <c r="A584" s="14" t="s">
        <v>744</v>
      </c>
      <c r="B584" s="14"/>
      <c r="C584" s="14"/>
      <c r="D584" s="14"/>
      <c r="E584" s="14"/>
      <c r="F584" s="76" t="s">
        <v>745</v>
      </c>
      <c r="G584" s="76" t="s">
        <v>824</v>
      </c>
      <c r="H584" s="76" t="s">
        <v>379</v>
      </c>
      <c r="I584" s="242">
        <v>1886</v>
      </c>
      <c r="J584" s="242" t="s">
        <v>368</v>
      </c>
      <c r="K584" s="76">
        <v>3</v>
      </c>
      <c r="L584" s="521"/>
      <c r="M584" s="156">
        <f>K584*L584</f>
        <v>0</v>
      </c>
    </row>
    <row r="585" spans="1:13" ht="12.6" customHeight="1" x14ac:dyDescent="0.2">
      <c r="A585" s="14" t="s">
        <v>11</v>
      </c>
      <c r="B585" s="14"/>
      <c r="C585" s="14"/>
      <c r="D585" s="14"/>
      <c r="E585" s="14"/>
      <c r="F585" s="68"/>
      <c r="G585" s="68"/>
      <c r="H585" s="61" t="s">
        <v>1013</v>
      </c>
      <c r="I585" s="419"/>
      <c r="J585" s="419"/>
      <c r="K585" s="61"/>
      <c r="L585" s="560"/>
      <c r="M585" s="200"/>
    </row>
    <row r="586" spans="1:13" ht="12.6" customHeight="1" x14ac:dyDescent="0.2">
      <c r="A586" s="14" t="s">
        <v>11</v>
      </c>
      <c r="B586" s="14"/>
      <c r="C586" s="14"/>
      <c r="D586" s="14"/>
      <c r="E586" s="14"/>
      <c r="F586" s="68"/>
      <c r="G586" s="68"/>
      <c r="H586" s="68"/>
      <c r="I586" s="419"/>
      <c r="J586" s="419"/>
      <c r="K586" s="61"/>
      <c r="L586" s="560"/>
      <c r="M586" s="200"/>
    </row>
    <row r="587" spans="1:13" ht="12.6" customHeight="1" x14ac:dyDescent="0.2">
      <c r="A587" s="55" t="s">
        <v>886</v>
      </c>
      <c r="B587" s="14"/>
      <c r="C587" s="14"/>
      <c r="D587" s="14"/>
      <c r="E587" s="14"/>
      <c r="F587" s="76"/>
      <c r="G587" s="76"/>
      <c r="H587" s="82"/>
      <c r="I587" s="242"/>
      <c r="J587" s="352"/>
      <c r="K587" s="76">
        <v>3</v>
      </c>
      <c r="L587" s="521"/>
      <c r="M587" s="156">
        <f>K587*L587</f>
        <v>0</v>
      </c>
    </row>
    <row r="588" spans="1:13" ht="12.6" customHeight="1" x14ac:dyDescent="0.2">
      <c r="A588" s="14" t="s">
        <v>11</v>
      </c>
      <c r="B588" s="14"/>
      <c r="C588" s="14"/>
      <c r="D588" s="14"/>
      <c r="E588" s="14"/>
      <c r="F588" s="68"/>
      <c r="G588" s="68"/>
      <c r="H588" s="61"/>
      <c r="I588" s="419"/>
      <c r="J588" s="419"/>
      <c r="K588" s="61"/>
      <c r="L588" s="560"/>
      <c r="M588" s="200"/>
    </row>
    <row r="589" spans="1:13" ht="12.6" customHeight="1" x14ac:dyDescent="0.2">
      <c r="A589" s="55" t="s">
        <v>887</v>
      </c>
      <c r="B589" s="14"/>
      <c r="C589" s="14"/>
      <c r="D589" s="14"/>
      <c r="E589" s="14"/>
      <c r="F589" s="68"/>
      <c r="G589" s="68"/>
      <c r="H589" s="68"/>
      <c r="I589" s="420"/>
      <c r="J589" s="420"/>
      <c r="K589" s="68"/>
      <c r="L589" s="561"/>
      <c r="M589" s="200"/>
    </row>
    <row r="590" spans="1:13" ht="12.6" customHeight="1" x14ac:dyDescent="0.2">
      <c r="A590" s="14" t="s">
        <v>350</v>
      </c>
      <c r="B590" s="14"/>
      <c r="C590" s="14"/>
      <c r="D590" s="14"/>
      <c r="E590" s="14"/>
      <c r="F590" s="68"/>
      <c r="G590" s="68"/>
      <c r="H590" s="68"/>
      <c r="I590" s="420"/>
      <c r="J590" s="420"/>
      <c r="K590" s="68"/>
      <c r="L590" s="575"/>
      <c r="M590" s="249"/>
    </row>
    <row r="591" spans="1:13" ht="12.6" customHeight="1" x14ac:dyDescent="0.2">
      <c r="A591" s="14" t="s">
        <v>351</v>
      </c>
      <c r="B591" s="14"/>
      <c r="C591" s="14"/>
      <c r="D591" s="14"/>
      <c r="E591" s="14"/>
      <c r="F591" s="76" t="s">
        <v>325</v>
      </c>
      <c r="G591" s="76" t="s">
        <v>812</v>
      </c>
      <c r="H591" s="619" t="s">
        <v>379</v>
      </c>
      <c r="I591" s="625">
        <v>433</v>
      </c>
      <c r="J591" s="621" t="s">
        <v>358</v>
      </c>
      <c r="K591" s="76">
        <v>2</v>
      </c>
      <c r="L591" s="565"/>
      <c r="M591" s="156">
        <f>K591*L591</f>
        <v>0</v>
      </c>
    </row>
    <row r="592" spans="1:13" ht="12.6" customHeight="1" x14ac:dyDescent="0.2">
      <c r="A592" s="14" t="s">
        <v>746</v>
      </c>
      <c r="B592" s="14"/>
      <c r="C592" s="14"/>
      <c r="D592" s="14"/>
      <c r="E592" s="14"/>
      <c r="F592" s="76" t="s">
        <v>353</v>
      </c>
      <c r="G592" s="76" t="s">
        <v>812</v>
      </c>
      <c r="H592" s="620"/>
      <c r="I592" s="626"/>
      <c r="J592" s="622"/>
      <c r="K592" s="76">
        <v>2</v>
      </c>
      <c r="L592" s="565"/>
      <c r="M592" s="156">
        <f>K592*L592</f>
        <v>0</v>
      </c>
    </row>
    <row r="593" spans="1:13" ht="12.6" customHeight="1" x14ac:dyDescent="0.2">
      <c r="A593" s="14" t="s">
        <v>357</v>
      </c>
      <c r="B593" s="14"/>
      <c r="C593" s="14"/>
      <c r="D593" s="14"/>
      <c r="E593" s="14"/>
      <c r="F593" s="76" t="s">
        <v>356</v>
      </c>
      <c r="G593" s="76" t="s">
        <v>824</v>
      </c>
      <c r="H593" s="82" t="s">
        <v>379</v>
      </c>
      <c r="I593" s="352">
        <v>433</v>
      </c>
      <c r="J593" s="421" t="s">
        <v>358</v>
      </c>
      <c r="K593" s="250">
        <v>2</v>
      </c>
      <c r="L593" s="565"/>
      <c r="M593" s="156">
        <f>K593*L593</f>
        <v>0</v>
      </c>
    </row>
    <row r="594" spans="1:13" ht="12.6" customHeight="1" x14ac:dyDescent="0.2">
      <c r="A594" s="14" t="s">
        <v>359</v>
      </c>
      <c r="B594" s="14"/>
      <c r="C594" s="14"/>
      <c r="D594" s="14"/>
      <c r="E594" s="14"/>
      <c r="F594" s="305"/>
      <c r="G594" s="305"/>
      <c r="H594" s="305"/>
      <c r="I594" s="417"/>
      <c r="J594" s="417"/>
      <c r="K594" s="305"/>
      <c r="L594" s="576"/>
      <c r="M594" s="307"/>
    </row>
    <row r="595" spans="1:13" ht="12.6" customHeight="1" x14ac:dyDescent="0.2">
      <c r="A595" s="55" t="s">
        <v>888</v>
      </c>
      <c r="B595" s="14"/>
      <c r="C595" s="14"/>
      <c r="D595" s="14"/>
      <c r="E595" s="14"/>
      <c r="F595" s="76"/>
      <c r="G595" s="76"/>
      <c r="H595" s="82"/>
      <c r="I595" s="242"/>
      <c r="J595" s="352"/>
      <c r="K595" s="76">
        <v>2</v>
      </c>
      <c r="L595" s="565"/>
      <c r="M595" s="156">
        <f>K595*L595</f>
        <v>0</v>
      </c>
    </row>
    <row r="596" spans="1:13" ht="12.6" customHeight="1" x14ac:dyDescent="0.2">
      <c r="A596" s="14" t="s">
        <v>11</v>
      </c>
      <c r="B596" s="14"/>
      <c r="C596" s="14"/>
      <c r="D596" s="14"/>
      <c r="E596" s="14"/>
      <c r="F596" s="68"/>
      <c r="G596" s="68"/>
      <c r="H596" s="61"/>
      <c r="I596" s="419"/>
      <c r="J596" s="419"/>
      <c r="K596" s="61"/>
      <c r="L596" s="577"/>
      <c r="M596" s="251"/>
    </row>
    <row r="597" spans="1:13" ht="12.6" customHeight="1" x14ac:dyDescent="0.2">
      <c r="A597" s="14" t="s">
        <v>11</v>
      </c>
      <c r="B597" s="14"/>
      <c r="C597" s="14"/>
      <c r="D597" s="14"/>
      <c r="E597" s="14"/>
      <c r="F597" s="16"/>
      <c r="G597" s="16"/>
      <c r="H597" s="61"/>
      <c r="I597" s="331"/>
      <c r="J597" s="331"/>
      <c r="K597" s="57"/>
      <c r="L597" s="560"/>
      <c r="M597" s="200"/>
    </row>
    <row r="598" spans="1:13" ht="12.6" customHeight="1" x14ac:dyDescent="0.2">
      <c r="A598" s="55" t="s">
        <v>889</v>
      </c>
      <c r="B598" s="14"/>
      <c r="C598" s="14"/>
      <c r="D598" s="14"/>
      <c r="E598" s="14"/>
      <c r="F598" s="16"/>
      <c r="G598" s="16"/>
      <c r="H598" s="68"/>
      <c r="I598" s="315"/>
      <c r="J598" s="315"/>
      <c r="K598" s="16"/>
      <c r="L598" s="561"/>
      <c r="M598" s="200"/>
    </row>
    <row r="599" spans="1:13" ht="12.6" customHeight="1" x14ac:dyDescent="0.2">
      <c r="A599" s="14" t="s">
        <v>747</v>
      </c>
      <c r="B599" s="14"/>
      <c r="C599" s="14"/>
      <c r="D599" s="14"/>
      <c r="E599" s="14"/>
      <c r="F599" s="69"/>
      <c r="G599" s="69"/>
      <c r="H599" s="83"/>
      <c r="I599" s="225"/>
      <c r="J599" s="225" t="s">
        <v>748</v>
      </c>
      <c r="K599" s="69"/>
      <c r="L599" s="565"/>
      <c r="M599" s="156"/>
    </row>
    <row r="600" spans="1:13" ht="12.6" customHeight="1" x14ac:dyDescent="0.2">
      <c r="A600" s="14" t="s">
        <v>749</v>
      </c>
      <c r="B600" s="14"/>
      <c r="C600" s="14"/>
      <c r="D600" s="14"/>
      <c r="E600" s="14"/>
      <c r="F600" s="76" t="s">
        <v>325</v>
      </c>
      <c r="G600" s="76" t="s">
        <v>812</v>
      </c>
      <c r="H600" s="246" t="s">
        <v>379</v>
      </c>
      <c r="I600" s="422">
        <v>209</v>
      </c>
      <c r="J600" s="423" t="s">
        <v>750</v>
      </c>
      <c r="K600" s="69">
        <v>1</v>
      </c>
      <c r="L600" s="565"/>
      <c r="M600" s="156">
        <f>K600*L600</f>
        <v>0</v>
      </c>
    </row>
    <row r="601" spans="1:13" ht="12.6" customHeight="1" x14ac:dyDescent="0.2">
      <c r="A601" s="96" t="s">
        <v>751</v>
      </c>
      <c r="B601" s="96"/>
      <c r="C601" s="96"/>
      <c r="D601" s="96"/>
      <c r="E601" s="96"/>
      <c r="F601" s="458" t="s">
        <v>752</v>
      </c>
      <c r="G601" s="458" t="s">
        <v>812</v>
      </c>
      <c r="H601" s="252"/>
      <c r="I601" s="424"/>
      <c r="J601" s="424" t="s">
        <v>753</v>
      </c>
      <c r="K601" s="308">
        <v>1</v>
      </c>
      <c r="L601" s="578"/>
      <c r="M601" s="459">
        <f>K601*L601</f>
        <v>0</v>
      </c>
    </row>
    <row r="602" spans="1:13" ht="12.6" customHeight="1" x14ac:dyDescent="0.2">
      <c r="A602" s="96" t="s">
        <v>754</v>
      </c>
      <c r="B602" s="96"/>
      <c r="C602" s="96"/>
      <c r="D602" s="96"/>
      <c r="E602" s="96"/>
      <c r="F602" s="637" t="s">
        <v>755</v>
      </c>
      <c r="G602" s="637" t="s">
        <v>812</v>
      </c>
      <c r="H602" s="629" t="s">
        <v>379</v>
      </c>
      <c r="I602" s="627">
        <v>209</v>
      </c>
      <c r="J602" s="623" t="s">
        <v>756</v>
      </c>
      <c r="K602" s="629">
        <v>1</v>
      </c>
      <c r="L602" s="631"/>
      <c r="M602" s="633">
        <f>K602*L602</f>
        <v>0</v>
      </c>
    </row>
    <row r="603" spans="1:13" ht="12.6" customHeight="1" x14ac:dyDescent="0.2">
      <c r="A603" s="96" t="s">
        <v>757</v>
      </c>
      <c r="B603" s="96"/>
      <c r="C603" s="96"/>
      <c r="D603" s="96"/>
      <c r="E603" s="96"/>
      <c r="F603" s="638"/>
      <c r="G603" s="638"/>
      <c r="H603" s="630"/>
      <c r="I603" s="628"/>
      <c r="J603" s="624"/>
      <c r="K603" s="630"/>
      <c r="L603" s="632"/>
      <c r="M603" s="634"/>
    </row>
    <row r="604" spans="1:13" ht="12.6" customHeight="1" x14ac:dyDescent="0.2">
      <c r="A604" s="55" t="s">
        <v>890</v>
      </c>
      <c r="B604" s="14"/>
      <c r="C604" s="14"/>
      <c r="D604" s="14"/>
      <c r="E604" s="14"/>
      <c r="F604" s="69"/>
      <c r="G604" s="69"/>
      <c r="H604" s="82"/>
      <c r="I604" s="438"/>
      <c r="J604" s="438">
        <v>1</v>
      </c>
      <c r="K604" s="69">
        <v>1</v>
      </c>
      <c r="L604" s="565"/>
      <c r="M604" s="156">
        <f>K604*L604</f>
        <v>0</v>
      </c>
    </row>
    <row r="605" spans="1:13" ht="12.6" customHeight="1" x14ac:dyDescent="0.2">
      <c r="A605" s="14" t="s">
        <v>11</v>
      </c>
      <c r="B605" s="14"/>
      <c r="C605" s="14"/>
      <c r="D605" s="14"/>
      <c r="E605" s="14"/>
      <c r="F605" s="16"/>
      <c r="G605" s="16"/>
      <c r="H605" s="61"/>
      <c r="I605" s="331"/>
      <c r="J605" s="331"/>
      <c r="K605" s="57"/>
      <c r="L605" s="577"/>
      <c r="M605" s="251"/>
    </row>
    <row r="606" spans="1:13" ht="12.6" customHeight="1" x14ac:dyDescent="0.2">
      <c r="A606" s="55" t="s">
        <v>891</v>
      </c>
      <c r="B606" s="14"/>
      <c r="C606" s="14"/>
      <c r="D606" s="14"/>
      <c r="E606" s="14"/>
      <c r="F606" s="16"/>
      <c r="G606" s="16"/>
      <c r="H606" s="68"/>
      <c r="I606" s="315"/>
      <c r="J606" s="315"/>
      <c r="K606" s="16"/>
      <c r="L606" s="579"/>
      <c r="M606" s="253"/>
    </row>
    <row r="607" spans="1:13" ht="12.6" customHeight="1" x14ac:dyDescent="0.2">
      <c r="A607" s="14" t="s">
        <v>758</v>
      </c>
      <c r="B607" s="14"/>
      <c r="C607" s="14"/>
      <c r="D607" s="14"/>
      <c r="E607" s="14"/>
      <c r="F607" s="16"/>
      <c r="G607" s="16"/>
      <c r="H607" s="68"/>
      <c r="I607" s="315"/>
      <c r="J607" s="315"/>
      <c r="K607" s="16"/>
      <c r="L607" s="575"/>
      <c r="M607" s="249"/>
    </row>
    <row r="608" spans="1:13" ht="12.6" customHeight="1" x14ac:dyDescent="0.2">
      <c r="A608" s="14" t="s">
        <v>759</v>
      </c>
      <c r="B608" s="14"/>
      <c r="C608" s="14"/>
      <c r="D608" s="14"/>
      <c r="E608" s="14"/>
      <c r="F608" s="69" t="s">
        <v>760</v>
      </c>
      <c r="G608" s="69" t="s">
        <v>824</v>
      </c>
      <c r="H608" s="76" t="s">
        <v>399</v>
      </c>
      <c r="I608" s="71">
        <v>198</v>
      </c>
      <c r="J608" s="71" t="s">
        <v>761</v>
      </c>
      <c r="K608" s="69">
        <v>2</v>
      </c>
      <c r="L608" s="565"/>
      <c r="M608" s="156">
        <f>K608*L608</f>
        <v>0</v>
      </c>
    </row>
    <row r="609" spans="1:13" ht="12.6" customHeight="1" x14ac:dyDescent="0.2">
      <c r="A609" s="14" t="s">
        <v>762</v>
      </c>
      <c r="B609" s="14"/>
      <c r="C609" s="14"/>
      <c r="D609" s="14"/>
      <c r="E609" s="14"/>
      <c r="F609" s="69"/>
      <c r="G609" s="69"/>
      <c r="H609" s="76"/>
      <c r="I609" s="71"/>
      <c r="J609" s="71"/>
      <c r="K609" s="69"/>
      <c r="L609" s="527"/>
      <c r="M609" s="239"/>
    </row>
    <row r="610" spans="1:13" ht="12.6" customHeight="1" x14ac:dyDescent="0.2">
      <c r="A610" s="14" t="s">
        <v>763</v>
      </c>
      <c r="B610" s="14"/>
      <c r="C610" s="14"/>
      <c r="D610" s="14"/>
      <c r="E610" s="14"/>
      <c r="F610" s="76" t="s">
        <v>364</v>
      </c>
      <c r="G610" s="69" t="s">
        <v>812</v>
      </c>
      <c r="H610" s="76" t="s">
        <v>391</v>
      </c>
      <c r="I610" s="71"/>
      <c r="J610" s="71" t="s">
        <v>761</v>
      </c>
      <c r="K610" s="69">
        <v>2</v>
      </c>
      <c r="L610" s="565"/>
      <c r="M610" s="239">
        <f>K610*L610</f>
        <v>0</v>
      </c>
    </row>
    <row r="611" spans="1:13" ht="12.6" customHeight="1" x14ac:dyDescent="0.2">
      <c r="A611" s="14" t="s">
        <v>764</v>
      </c>
      <c r="B611" s="14"/>
      <c r="C611" s="14"/>
      <c r="D611" s="14"/>
      <c r="E611" s="14"/>
      <c r="F611" s="76" t="s">
        <v>364</v>
      </c>
      <c r="G611" s="69" t="s">
        <v>812</v>
      </c>
      <c r="H611" s="76" t="s">
        <v>391</v>
      </c>
      <c r="I611" s="71"/>
      <c r="J611" s="340"/>
      <c r="K611" s="77">
        <v>2</v>
      </c>
      <c r="L611" s="565"/>
      <c r="M611" s="239">
        <f>K611*L611</f>
        <v>0</v>
      </c>
    </row>
    <row r="612" spans="1:13" ht="12.6" customHeight="1" x14ac:dyDescent="0.2">
      <c r="A612" s="14" t="s">
        <v>765</v>
      </c>
      <c r="B612" s="14"/>
      <c r="C612" s="14"/>
      <c r="D612" s="14"/>
      <c r="E612" s="14"/>
      <c r="F612" s="69" t="s">
        <v>766</v>
      </c>
      <c r="G612" s="69" t="s">
        <v>824</v>
      </c>
      <c r="H612" s="76" t="s">
        <v>391</v>
      </c>
      <c r="I612" s="71"/>
      <c r="J612" s="71" t="s">
        <v>368</v>
      </c>
      <c r="K612" s="69">
        <v>2</v>
      </c>
      <c r="L612" s="565"/>
      <c r="M612" s="239">
        <f>K612*L612</f>
        <v>0</v>
      </c>
    </row>
    <row r="613" spans="1:13" ht="12.6" customHeight="1" x14ac:dyDescent="0.2">
      <c r="A613" s="55" t="s">
        <v>892</v>
      </c>
      <c r="B613" s="14"/>
      <c r="C613" s="14"/>
      <c r="D613" s="14"/>
      <c r="E613" s="14"/>
      <c r="F613" s="69"/>
      <c r="G613" s="69"/>
      <c r="H613" s="76"/>
      <c r="I613" s="71"/>
      <c r="J613" s="71">
        <v>1</v>
      </c>
      <c r="K613" s="69">
        <v>2</v>
      </c>
      <c r="L613" s="565"/>
      <c r="M613" s="239">
        <f>K613*L613</f>
        <v>0</v>
      </c>
    </row>
    <row r="614" spans="1:13" ht="12.6" customHeight="1" x14ac:dyDescent="0.2">
      <c r="A614" s="14"/>
      <c r="B614" s="14"/>
      <c r="C614" s="14"/>
      <c r="D614" s="14"/>
      <c r="E614" s="14"/>
      <c r="F614" s="57"/>
      <c r="G614" s="57"/>
      <c r="H614" s="61"/>
      <c r="I614" s="331"/>
      <c r="J614" s="331"/>
      <c r="K614" s="57"/>
      <c r="L614" s="579"/>
      <c r="M614" s="254"/>
    </row>
    <row r="615" spans="1:13" x14ac:dyDescent="0.2">
      <c r="A615" s="55" t="s">
        <v>893</v>
      </c>
      <c r="B615" s="14"/>
      <c r="C615" s="14"/>
      <c r="D615" s="14"/>
      <c r="E615" s="14"/>
      <c r="F615" s="68"/>
      <c r="G615" s="68"/>
      <c r="H615" s="68"/>
      <c r="I615" s="420"/>
      <c r="J615" s="420"/>
      <c r="K615" s="68"/>
      <c r="L615" s="561"/>
      <c r="M615" s="200"/>
    </row>
    <row r="616" spans="1:13" x14ac:dyDescent="0.2">
      <c r="A616" s="14" t="s">
        <v>767</v>
      </c>
      <c r="B616" s="14"/>
      <c r="C616" s="14"/>
      <c r="D616" s="14"/>
      <c r="E616" s="14"/>
      <c r="F616" s="68"/>
      <c r="G616" s="68"/>
      <c r="H616" s="68"/>
      <c r="I616" s="420"/>
      <c r="J616" s="420"/>
      <c r="K616" s="68"/>
      <c r="L616" s="575"/>
      <c r="M616" s="249"/>
    </row>
    <row r="617" spans="1:13" x14ac:dyDescent="0.2">
      <c r="A617" s="14" t="s">
        <v>768</v>
      </c>
      <c r="B617" s="14"/>
      <c r="C617" s="14"/>
      <c r="D617" s="14"/>
      <c r="E617" s="14"/>
      <c r="F617" s="76" t="s">
        <v>769</v>
      </c>
      <c r="G617" s="76" t="s">
        <v>824</v>
      </c>
      <c r="H617" s="83"/>
      <c r="I617" s="462"/>
      <c r="J617" s="353"/>
      <c r="K617" s="76">
        <v>2</v>
      </c>
      <c r="L617" s="565"/>
      <c r="M617" s="156">
        <f t="shared" ref="M617:M622" si="31">K617*L617</f>
        <v>0</v>
      </c>
    </row>
    <row r="618" spans="1:13" ht="12.6" customHeight="1" x14ac:dyDescent="0.2">
      <c r="A618" s="14" t="s">
        <v>770</v>
      </c>
      <c r="B618" s="14"/>
      <c r="C618" s="14"/>
      <c r="D618" s="14"/>
      <c r="E618" s="14"/>
      <c r="F618" s="76" t="s">
        <v>769</v>
      </c>
      <c r="G618" s="76" t="s">
        <v>824</v>
      </c>
      <c r="H618" s="83"/>
      <c r="I618" s="462"/>
      <c r="J618" s="353"/>
      <c r="K618" s="76">
        <v>2</v>
      </c>
      <c r="L618" s="565"/>
      <c r="M618" s="156">
        <f t="shared" si="31"/>
        <v>0</v>
      </c>
    </row>
    <row r="619" spans="1:13" ht="12.6" customHeight="1" x14ac:dyDescent="0.2">
      <c r="A619" s="14" t="s">
        <v>771</v>
      </c>
      <c r="B619" s="14"/>
      <c r="C619" s="14"/>
      <c r="D619" s="14"/>
      <c r="E619" s="14"/>
      <c r="F619" s="76" t="s">
        <v>769</v>
      </c>
      <c r="G619" s="76" t="s">
        <v>824</v>
      </c>
      <c r="H619" s="246" t="s">
        <v>379</v>
      </c>
      <c r="I619" s="415">
        <v>2086</v>
      </c>
      <c r="J619" s="425" t="s">
        <v>63</v>
      </c>
      <c r="K619" s="76">
        <v>2</v>
      </c>
      <c r="L619" s="565"/>
      <c r="M619" s="156">
        <f t="shared" si="31"/>
        <v>0</v>
      </c>
    </row>
    <row r="620" spans="1:13" ht="12.6" customHeight="1" x14ac:dyDescent="0.2">
      <c r="A620" s="14" t="s">
        <v>772</v>
      </c>
      <c r="B620" s="14"/>
      <c r="C620" s="14"/>
      <c r="D620" s="14"/>
      <c r="E620" s="14"/>
      <c r="F620" s="76" t="s">
        <v>769</v>
      </c>
      <c r="G620" s="76" t="s">
        <v>824</v>
      </c>
      <c r="H620" s="247"/>
      <c r="I620" s="416"/>
      <c r="J620" s="416"/>
      <c r="K620" s="76">
        <v>2</v>
      </c>
      <c r="L620" s="565"/>
      <c r="M620" s="156">
        <f t="shared" si="31"/>
        <v>0</v>
      </c>
    </row>
    <row r="621" spans="1:13" ht="12.6" customHeight="1" x14ac:dyDescent="0.2">
      <c r="A621" s="14" t="s">
        <v>773</v>
      </c>
      <c r="B621" s="14"/>
      <c r="C621" s="14"/>
      <c r="D621" s="14"/>
      <c r="E621" s="14"/>
      <c r="F621" s="76" t="s">
        <v>769</v>
      </c>
      <c r="G621" s="76" t="s">
        <v>824</v>
      </c>
      <c r="H621" s="246" t="s">
        <v>354</v>
      </c>
      <c r="I621" s="353">
        <v>133</v>
      </c>
      <c r="J621" s="426" t="s">
        <v>774</v>
      </c>
      <c r="K621" s="250">
        <v>1</v>
      </c>
      <c r="L621" s="565"/>
      <c r="M621" s="156">
        <f t="shared" si="31"/>
        <v>0</v>
      </c>
    </row>
    <row r="622" spans="1:13" ht="12.6" customHeight="1" x14ac:dyDescent="0.2">
      <c r="A622" s="55" t="s">
        <v>894</v>
      </c>
      <c r="B622" s="14"/>
      <c r="C622" s="14"/>
      <c r="D622" s="14"/>
      <c r="E622" s="14"/>
      <c r="F622" s="76"/>
      <c r="G622" s="76"/>
      <c r="H622" s="82"/>
      <c r="I622" s="242"/>
      <c r="J622" s="352"/>
      <c r="K622" s="76">
        <v>2</v>
      </c>
      <c r="L622" s="565"/>
      <c r="M622" s="156">
        <f t="shared" si="31"/>
        <v>0</v>
      </c>
    </row>
    <row r="623" spans="1:13" ht="12.6" customHeight="1" x14ac:dyDescent="0.2">
      <c r="A623" s="14" t="s">
        <v>11</v>
      </c>
      <c r="B623" s="14"/>
      <c r="C623" s="14"/>
      <c r="D623" s="14"/>
      <c r="E623" s="14"/>
      <c r="F623" s="68"/>
      <c r="G623" s="68"/>
      <c r="H623" s="61"/>
      <c r="I623" s="419"/>
      <c r="J623" s="419"/>
      <c r="K623" s="61"/>
      <c r="L623" s="577"/>
      <c r="M623" s="251"/>
    </row>
    <row r="624" spans="1:13" ht="12.6" customHeight="1" x14ac:dyDescent="0.2">
      <c r="A624" s="22" t="s">
        <v>895</v>
      </c>
      <c r="B624" s="1"/>
      <c r="C624" s="1"/>
      <c r="D624" s="1"/>
      <c r="E624" s="1"/>
      <c r="F624" s="12"/>
      <c r="G624" s="12"/>
      <c r="H624" s="18"/>
      <c r="I624" s="313"/>
      <c r="J624" s="313"/>
      <c r="K624" s="12"/>
      <c r="L624" s="544"/>
      <c r="M624" s="26"/>
    </row>
    <row r="625" spans="1:15" ht="12.6" customHeight="1" x14ac:dyDescent="0.2">
      <c r="A625" s="14" t="s">
        <v>215</v>
      </c>
      <c r="B625" s="14"/>
      <c r="C625" s="14"/>
      <c r="D625" s="14"/>
      <c r="E625" s="14"/>
      <c r="F625" s="69"/>
      <c r="G625" s="69"/>
      <c r="H625" s="76" t="s">
        <v>9</v>
      </c>
      <c r="I625" s="71"/>
      <c r="J625" s="71">
        <v>1</v>
      </c>
      <c r="K625" s="69">
        <v>1</v>
      </c>
      <c r="L625" s="565"/>
      <c r="M625" s="156">
        <f>K625*L625</f>
        <v>0</v>
      </c>
    </row>
    <row r="626" spans="1:15" ht="12.6" customHeight="1" x14ac:dyDescent="0.2">
      <c r="A626" s="14"/>
      <c r="B626" s="14"/>
      <c r="C626" s="14"/>
      <c r="D626" s="14"/>
      <c r="E626" s="14"/>
      <c r="F626" s="57"/>
      <c r="G626" s="57"/>
      <c r="H626" s="61"/>
      <c r="I626" s="331"/>
      <c r="J626" s="331"/>
      <c r="K626" s="57"/>
      <c r="L626" s="579"/>
      <c r="M626" s="253"/>
    </row>
    <row r="627" spans="1:15" ht="12.6" customHeight="1" x14ac:dyDescent="0.2">
      <c r="A627" s="464" t="s">
        <v>993</v>
      </c>
      <c r="B627" s="302"/>
      <c r="C627" s="302"/>
      <c r="D627" s="302"/>
      <c r="E627" s="14"/>
      <c r="F627" s="57"/>
      <c r="G627" s="57"/>
      <c r="H627" s="61"/>
      <c r="I627" s="331"/>
      <c r="J627" s="331"/>
      <c r="K627" s="57"/>
      <c r="L627" s="579"/>
      <c r="M627" s="253"/>
    </row>
    <row r="628" spans="1:15" ht="12.6" customHeight="1" x14ac:dyDescent="0.2">
      <c r="A628" s="635" t="s">
        <v>994</v>
      </c>
      <c r="B628" s="635"/>
      <c r="C628" s="635"/>
      <c r="D628" s="302"/>
      <c r="E628" s="14"/>
      <c r="F628" s="57"/>
      <c r="G628" s="57"/>
      <c r="H628" s="61"/>
      <c r="I628" s="331"/>
      <c r="J628" s="331"/>
      <c r="K628" s="57"/>
      <c r="L628" s="579"/>
      <c r="M628" s="253"/>
    </row>
    <row r="629" spans="1:15" ht="12.6" customHeight="1" x14ac:dyDescent="0.2">
      <c r="A629" s="636" t="s">
        <v>991</v>
      </c>
      <c r="B629" s="636"/>
      <c r="C629" s="636"/>
      <c r="D629" s="636"/>
      <c r="E629" s="14"/>
      <c r="F629" s="57"/>
      <c r="G629" s="57"/>
      <c r="H629" s="61"/>
      <c r="I629" s="331"/>
      <c r="J629" s="331"/>
      <c r="K629" s="57"/>
      <c r="L629" s="579"/>
      <c r="M629" s="253"/>
    </row>
    <row r="630" spans="1:15" ht="12.6" customHeight="1" x14ac:dyDescent="0.2">
      <c r="A630" s="636" t="s">
        <v>992</v>
      </c>
      <c r="B630" s="636"/>
      <c r="C630" s="636"/>
      <c r="D630" s="636"/>
      <c r="E630" s="14"/>
      <c r="F630" s="301" t="s">
        <v>995</v>
      </c>
      <c r="G630" s="69" t="s">
        <v>824</v>
      </c>
      <c r="H630" s="76" t="s">
        <v>354</v>
      </c>
      <c r="I630" s="71">
        <v>4</v>
      </c>
      <c r="J630" s="71" t="s">
        <v>761</v>
      </c>
      <c r="K630" s="69">
        <v>1</v>
      </c>
      <c r="L630" s="565"/>
      <c r="M630" s="156">
        <f>+L630*K630</f>
        <v>0</v>
      </c>
    </row>
    <row r="631" spans="1:15" ht="12.6" customHeight="1" x14ac:dyDescent="0.2">
      <c r="A631" s="14"/>
      <c r="B631" s="14"/>
      <c r="C631" s="14"/>
      <c r="D631" s="14"/>
      <c r="E631" s="14"/>
      <c r="F631" s="57"/>
      <c r="G631" s="57"/>
      <c r="H631" s="61"/>
      <c r="I631" s="331"/>
      <c r="J631" s="427" t="s">
        <v>999</v>
      </c>
      <c r="K631" s="57"/>
      <c r="L631" s="579"/>
      <c r="M631" s="253"/>
    </row>
    <row r="632" spans="1:15" ht="12.6" customHeight="1" x14ac:dyDescent="0.2">
      <c r="A632" s="464" t="s">
        <v>1000</v>
      </c>
      <c r="B632" s="302"/>
      <c r="C632" s="302"/>
      <c r="D632" s="302"/>
      <c r="E632" s="14"/>
      <c r="F632" s="57"/>
      <c r="G632" s="57"/>
      <c r="H632" s="61"/>
      <c r="I632" s="331"/>
      <c r="J632" s="331"/>
      <c r="K632" s="57"/>
      <c r="L632" s="579"/>
      <c r="M632" s="253"/>
    </row>
    <row r="633" spans="1:15" ht="12.6" customHeight="1" x14ac:dyDescent="0.2">
      <c r="A633" s="635" t="s">
        <v>1001</v>
      </c>
      <c r="B633" s="635"/>
      <c r="C633" s="302"/>
      <c r="D633" s="302"/>
      <c r="E633" s="14"/>
      <c r="F633" s="57"/>
      <c r="G633" s="57"/>
      <c r="H633" s="61"/>
      <c r="I633" s="331"/>
      <c r="J633" s="331"/>
      <c r="K633" s="57"/>
      <c r="L633" s="579"/>
      <c r="M633" s="253"/>
    </row>
    <row r="634" spans="1:15" ht="12.6" customHeight="1" x14ac:dyDescent="0.2">
      <c r="A634" s="636" t="s">
        <v>996</v>
      </c>
      <c r="B634" s="636"/>
      <c r="C634" s="636"/>
      <c r="D634" s="636"/>
      <c r="E634" s="14"/>
      <c r="F634" s="57"/>
      <c r="G634" s="57"/>
      <c r="H634" s="61"/>
      <c r="I634" s="331"/>
      <c r="J634" s="331"/>
      <c r="K634" s="57"/>
      <c r="L634" s="579"/>
      <c r="M634" s="253"/>
    </row>
    <row r="635" spans="1:15" ht="12.6" customHeight="1" x14ac:dyDescent="0.2">
      <c r="A635" s="636" t="s">
        <v>997</v>
      </c>
      <c r="B635" s="636"/>
      <c r="C635" s="636"/>
      <c r="D635" s="302"/>
      <c r="E635" s="14"/>
      <c r="F635" s="301" t="s">
        <v>998</v>
      </c>
      <c r="G635" s="69" t="s">
        <v>824</v>
      </c>
      <c r="H635" s="76" t="s">
        <v>354</v>
      </c>
      <c r="I635" s="71">
        <v>2</v>
      </c>
      <c r="J635" s="71" t="s">
        <v>761</v>
      </c>
      <c r="K635" s="69">
        <v>1</v>
      </c>
      <c r="L635" s="565"/>
      <c r="M635" s="156">
        <f>+L635*K635</f>
        <v>0</v>
      </c>
    </row>
    <row r="636" spans="1:15" ht="12.6" customHeight="1" x14ac:dyDescent="0.2">
      <c r="A636" s="14"/>
      <c r="B636" s="14"/>
      <c r="C636" s="14"/>
      <c r="D636" s="14"/>
      <c r="E636" s="14"/>
      <c r="F636" s="57"/>
      <c r="G636" s="57"/>
      <c r="H636" s="61"/>
      <c r="I636" s="331"/>
      <c r="J636" s="427" t="s">
        <v>999</v>
      </c>
      <c r="K636" s="57"/>
      <c r="L636" s="579"/>
      <c r="M636" s="253"/>
    </row>
    <row r="637" spans="1:15" ht="12.6" customHeight="1" x14ac:dyDescent="0.2">
      <c r="A637" s="21"/>
      <c r="B637" s="14"/>
      <c r="C637" s="14"/>
      <c r="D637" s="14"/>
      <c r="E637" s="14"/>
      <c r="F637" s="57"/>
      <c r="G637" s="57"/>
      <c r="H637" s="61"/>
      <c r="I637" s="331"/>
      <c r="J637" s="427"/>
      <c r="K637" s="57"/>
      <c r="L637" s="579"/>
      <c r="M637" s="253"/>
    </row>
    <row r="638" spans="1:15" ht="12.6" customHeight="1" x14ac:dyDescent="0.2">
      <c r="A638" s="55" t="s">
        <v>1002</v>
      </c>
      <c r="B638" s="14"/>
      <c r="C638" s="14"/>
      <c r="D638" s="14"/>
      <c r="E638" s="14"/>
      <c r="F638" s="57"/>
      <c r="G638" s="57"/>
      <c r="H638" s="61"/>
      <c r="I638" s="331"/>
      <c r="J638" s="427"/>
      <c r="K638" s="57"/>
      <c r="L638" s="579"/>
      <c r="M638" s="253"/>
    </row>
    <row r="639" spans="1:15" ht="12.6" customHeight="1" x14ac:dyDescent="0.2">
      <c r="A639" s="14"/>
      <c r="B639" s="461"/>
      <c r="C639" s="461"/>
      <c r="D639" s="461"/>
      <c r="E639" s="461"/>
      <c r="F639" s="53"/>
      <c r="G639" s="53"/>
      <c r="H639" s="47"/>
      <c r="I639" s="357"/>
      <c r="J639" s="357"/>
      <c r="K639" s="47"/>
      <c r="L639" s="551"/>
      <c r="M639" s="217"/>
    </row>
    <row r="640" spans="1:15" ht="12.6" customHeight="1" x14ac:dyDescent="0.2">
      <c r="A640" s="22" t="s">
        <v>884</v>
      </c>
      <c r="B640" s="1"/>
      <c r="C640" s="1"/>
      <c r="D640" s="1"/>
      <c r="E640" s="1"/>
      <c r="F640" s="9"/>
      <c r="G640" s="9"/>
      <c r="H640" s="32"/>
      <c r="I640" s="311"/>
      <c r="J640" s="311"/>
      <c r="K640" s="9"/>
      <c r="L640" s="549"/>
      <c r="M640" s="506">
        <f>SUM(M577:M635)</f>
        <v>0</v>
      </c>
      <c r="O640" s="429"/>
    </row>
    <row r="641" spans="1:16" ht="12.6" customHeight="1" x14ac:dyDescent="0.2">
      <c r="A641" s="22"/>
      <c r="B641" s="1"/>
      <c r="C641" s="1"/>
      <c r="D641" s="1"/>
      <c r="E641" s="1"/>
      <c r="F641" s="12"/>
      <c r="G641" s="12"/>
      <c r="H641" s="32"/>
      <c r="I641" s="311"/>
      <c r="J641" s="311"/>
      <c r="K641" s="9"/>
      <c r="L641" s="550"/>
      <c r="M641" s="154"/>
    </row>
    <row r="642" spans="1:16" ht="12.6" customHeight="1" x14ac:dyDescent="0.2">
      <c r="A642" s="55" t="s">
        <v>896</v>
      </c>
      <c r="B642" s="14"/>
      <c r="C642" s="14"/>
      <c r="D642" s="14"/>
      <c r="E642" s="14"/>
      <c r="F642" s="16"/>
      <c r="G642" s="16"/>
      <c r="H642" s="61"/>
      <c r="I642" s="331"/>
      <c r="J642" s="331"/>
      <c r="K642" s="57"/>
      <c r="L642" s="557"/>
      <c r="M642" s="26"/>
    </row>
    <row r="643" spans="1:16" ht="12.6" customHeight="1" x14ac:dyDescent="0.2">
      <c r="A643" s="14" t="s">
        <v>11</v>
      </c>
      <c r="B643" s="14"/>
      <c r="C643" s="14"/>
      <c r="D643" s="14"/>
      <c r="E643" s="14"/>
      <c r="F643" s="16"/>
      <c r="G643" s="16"/>
      <c r="H643" s="68"/>
      <c r="I643" s="315"/>
      <c r="J643" s="315"/>
      <c r="K643" s="16"/>
      <c r="L643" s="554"/>
      <c r="M643" s="26"/>
    </row>
    <row r="644" spans="1:16" s="277" customFormat="1" ht="12.6" customHeight="1" x14ac:dyDescent="0.2">
      <c r="A644" s="55" t="s">
        <v>897</v>
      </c>
      <c r="B644" s="14"/>
      <c r="C644" s="14"/>
      <c r="D644" s="14"/>
      <c r="E644" s="14"/>
      <c r="F644" s="16"/>
      <c r="G644" s="16"/>
      <c r="H644" s="68"/>
      <c r="I644" s="315"/>
      <c r="J644" s="315"/>
      <c r="K644" s="16"/>
      <c r="L644" s="554"/>
      <c r="M644" s="26"/>
      <c r="N644" s="41"/>
      <c r="O644" s="41"/>
      <c r="P644" s="41"/>
    </row>
    <row r="645" spans="1:16" s="277" customFormat="1" ht="12.6" customHeight="1" x14ac:dyDescent="0.2">
      <c r="A645" s="14" t="s">
        <v>373</v>
      </c>
      <c r="B645" s="14"/>
      <c r="C645" s="14"/>
      <c r="D645" s="14"/>
      <c r="E645" s="14"/>
      <c r="F645" s="69" t="s">
        <v>374</v>
      </c>
      <c r="G645" s="69" t="s">
        <v>810</v>
      </c>
      <c r="H645" s="76" t="s">
        <v>354</v>
      </c>
      <c r="I645" s="225"/>
      <c r="J645" s="384"/>
      <c r="K645" s="110">
        <v>3</v>
      </c>
      <c r="L645" s="521"/>
      <c r="M645" s="156">
        <f t="shared" ref="M645:M663" si="32">K645*L645</f>
        <v>0</v>
      </c>
      <c r="N645" s="41"/>
      <c r="O645" s="41"/>
      <c r="P645" s="41"/>
    </row>
    <row r="646" spans="1:16" s="277" customFormat="1" ht="12.6" customHeight="1" x14ac:dyDescent="0.2">
      <c r="A646" s="14" t="s">
        <v>375</v>
      </c>
      <c r="B646" s="14"/>
      <c r="C646" s="14"/>
      <c r="D646" s="14"/>
      <c r="E646" s="14"/>
      <c r="F646" s="69" t="s">
        <v>775</v>
      </c>
      <c r="G646" s="69" t="s">
        <v>810</v>
      </c>
      <c r="H646" s="76" t="s">
        <v>354</v>
      </c>
      <c r="I646" s="385"/>
      <c r="J646" s="385"/>
      <c r="K646" s="70">
        <v>1</v>
      </c>
      <c r="L646" s="521"/>
      <c r="M646" s="148">
        <f>K646*L646</f>
        <v>0</v>
      </c>
      <c r="N646" s="41"/>
      <c r="O646" s="41"/>
      <c r="P646" s="41"/>
    </row>
    <row r="647" spans="1:16" s="277" customFormat="1" ht="12.6" customHeight="1" x14ac:dyDescent="0.2">
      <c r="A647" s="14" t="s">
        <v>974</v>
      </c>
      <c r="B647" s="14"/>
      <c r="C647" s="14"/>
      <c r="D647" s="14"/>
      <c r="E647" s="14"/>
      <c r="F647" s="69" t="s">
        <v>378</v>
      </c>
      <c r="G647" s="69" t="s">
        <v>810</v>
      </c>
      <c r="H647" s="76" t="s">
        <v>379</v>
      </c>
      <c r="I647" s="225"/>
      <c r="J647" s="385" t="s">
        <v>382</v>
      </c>
      <c r="K647" s="70"/>
      <c r="L647" s="533"/>
      <c r="M647" s="165">
        <f t="shared" si="32"/>
        <v>0</v>
      </c>
      <c r="N647" s="41"/>
      <c r="O647" s="41"/>
      <c r="P647" s="41"/>
    </row>
    <row r="648" spans="1:16" s="277" customFormat="1" ht="12.6" customHeight="1" x14ac:dyDescent="0.2">
      <c r="A648" s="14" t="s">
        <v>380</v>
      </c>
      <c r="B648" s="14"/>
      <c r="C648" s="14"/>
      <c r="D648" s="14"/>
      <c r="E648" s="14"/>
      <c r="F648" s="69" t="s">
        <v>381</v>
      </c>
      <c r="G648" s="69" t="s">
        <v>810</v>
      </c>
      <c r="H648" s="76" t="s">
        <v>379</v>
      </c>
      <c r="I648" s="225"/>
      <c r="J648" s="385" t="s">
        <v>382</v>
      </c>
      <c r="K648" s="70">
        <v>1</v>
      </c>
      <c r="L648" s="521"/>
      <c r="M648" s="156">
        <f t="shared" si="32"/>
        <v>0</v>
      </c>
      <c r="N648" s="41"/>
      <c r="O648" s="41"/>
      <c r="P648" s="41"/>
    </row>
    <row r="649" spans="1:16" s="277" customFormat="1" ht="12.6" customHeight="1" x14ac:dyDescent="0.2">
      <c r="A649" s="14" t="s">
        <v>383</v>
      </c>
      <c r="B649" s="14"/>
      <c r="C649" s="14"/>
      <c r="D649" s="14"/>
      <c r="E649" s="14"/>
      <c r="F649" s="69" t="s">
        <v>384</v>
      </c>
      <c r="G649" s="69" t="s">
        <v>810</v>
      </c>
      <c r="H649" s="76" t="s">
        <v>379</v>
      </c>
      <c r="I649" s="225"/>
      <c r="J649" s="385" t="s">
        <v>382</v>
      </c>
      <c r="K649" s="70">
        <v>1</v>
      </c>
      <c r="L649" s="521"/>
      <c r="M649" s="156">
        <f t="shared" si="32"/>
        <v>0</v>
      </c>
      <c r="N649" s="41"/>
      <c r="O649" s="41"/>
      <c r="P649" s="41"/>
    </row>
    <row r="650" spans="1:16" s="277" customFormat="1" ht="12.6" customHeight="1" x14ac:dyDescent="0.2">
      <c r="A650" s="14" t="s">
        <v>776</v>
      </c>
      <c r="B650" s="14"/>
      <c r="C650" s="14"/>
      <c r="D650" s="14"/>
      <c r="E650" s="14"/>
      <c r="F650" s="69" t="s">
        <v>777</v>
      </c>
      <c r="G650" s="69" t="s">
        <v>810</v>
      </c>
      <c r="H650" s="76" t="s">
        <v>379</v>
      </c>
      <c r="I650" s="225"/>
      <c r="J650" s="385" t="s">
        <v>382</v>
      </c>
      <c r="K650" s="70">
        <v>1</v>
      </c>
      <c r="L650" s="521"/>
      <c r="M650" s="156">
        <f t="shared" si="32"/>
        <v>0</v>
      </c>
      <c r="N650" s="41"/>
      <c r="O650" s="41"/>
      <c r="P650" s="41"/>
    </row>
    <row r="651" spans="1:16" s="277" customFormat="1" ht="12.6" customHeight="1" x14ac:dyDescent="0.2">
      <c r="A651" s="14" t="s">
        <v>778</v>
      </c>
      <c r="B651" s="14"/>
      <c r="C651" s="14"/>
      <c r="D651" s="14"/>
      <c r="E651" s="14"/>
      <c r="F651" s="69" t="s">
        <v>779</v>
      </c>
      <c r="G651" s="69" t="s">
        <v>810</v>
      </c>
      <c r="H651" s="76" t="s">
        <v>379</v>
      </c>
      <c r="I651" s="225"/>
      <c r="J651" s="385" t="s">
        <v>382</v>
      </c>
      <c r="K651" s="70">
        <v>1</v>
      </c>
      <c r="L651" s="531"/>
      <c r="M651" s="156">
        <f t="shared" si="32"/>
        <v>0</v>
      </c>
      <c r="N651" s="41"/>
      <c r="O651" s="41"/>
      <c r="P651" s="41"/>
    </row>
    <row r="652" spans="1:16" ht="12.6" customHeight="1" x14ac:dyDescent="0.2">
      <c r="A652" s="14" t="s">
        <v>975</v>
      </c>
      <c r="B652" s="14"/>
      <c r="C652" s="14"/>
      <c r="D652" s="14"/>
      <c r="E652" s="14"/>
      <c r="F652" s="69" t="s">
        <v>780</v>
      </c>
      <c r="G652" s="69" t="s">
        <v>810</v>
      </c>
      <c r="H652" s="76" t="s">
        <v>379</v>
      </c>
      <c r="I652" s="225"/>
      <c r="J652" s="385" t="s">
        <v>382</v>
      </c>
      <c r="K652" s="70"/>
      <c r="L652" s="533"/>
      <c r="M652" s="165">
        <f t="shared" si="32"/>
        <v>0</v>
      </c>
    </row>
    <row r="653" spans="1:16" ht="12.6" customHeight="1" x14ac:dyDescent="0.2">
      <c r="A653" s="14" t="s">
        <v>380</v>
      </c>
      <c r="B653" s="14"/>
      <c r="C653" s="14"/>
      <c r="D653" s="14"/>
      <c r="E653" s="14"/>
      <c r="F653" s="69" t="s">
        <v>381</v>
      </c>
      <c r="G653" s="69" t="s">
        <v>810</v>
      </c>
      <c r="H653" s="76" t="s">
        <v>379</v>
      </c>
      <c r="I653" s="225"/>
      <c r="J653" s="385" t="s">
        <v>382</v>
      </c>
      <c r="K653" s="70">
        <v>1</v>
      </c>
      <c r="L653" s="533"/>
      <c r="M653" s="156">
        <f t="shared" si="32"/>
        <v>0</v>
      </c>
    </row>
    <row r="654" spans="1:16" ht="12.6" customHeight="1" x14ac:dyDescent="0.2">
      <c r="A654" s="14" t="s">
        <v>383</v>
      </c>
      <c r="B654" s="14"/>
      <c r="C654" s="14"/>
      <c r="D654" s="14"/>
      <c r="E654" s="14"/>
      <c r="F654" s="69" t="s">
        <v>384</v>
      </c>
      <c r="G654" s="69" t="s">
        <v>810</v>
      </c>
      <c r="H654" s="76" t="s">
        <v>379</v>
      </c>
      <c r="I654" s="225"/>
      <c r="J654" s="385" t="s">
        <v>382</v>
      </c>
      <c r="K654" s="70">
        <v>1</v>
      </c>
      <c r="L654" s="533"/>
      <c r="M654" s="156">
        <f t="shared" si="32"/>
        <v>0</v>
      </c>
    </row>
    <row r="655" spans="1:16" ht="12.6" customHeight="1" x14ac:dyDescent="0.2">
      <c r="A655" s="14" t="s">
        <v>386</v>
      </c>
      <c r="B655" s="14"/>
      <c r="C655" s="14"/>
      <c r="D655" s="14"/>
      <c r="E655" s="14"/>
      <c r="F655" s="69" t="s">
        <v>387</v>
      </c>
      <c r="G655" s="69" t="s">
        <v>810</v>
      </c>
      <c r="H655" s="76" t="s">
        <v>379</v>
      </c>
      <c r="I655" s="225"/>
      <c r="J655" s="385" t="s">
        <v>382</v>
      </c>
      <c r="K655" s="70">
        <v>1</v>
      </c>
      <c r="L655" s="533"/>
      <c r="M655" s="156">
        <f t="shared" si="32"/>
        <v>0</v>
      </c>
    </row>
    <row r="656" spans="1:16" ht="12.6" customHeight="1" x14ac:dyDescent="0.2">
      <c r="A656" s="14" t="s">
        <v>776</v>
      </c>
      <c r="B656" s="14"/>
      <c r="C656" s="14"/>
      <c r="D656" s="14"/>
      <c r="E656" s="14"/>
      <c r="F656" s="69" t="s">
        <v>781</v>
      </c>
      <c r="G656" s="69" t="s">
        <v>810</v>
      </c>
      <c r="H656" s="76" t="s">
        <v>379</v>
      </c>
      <c r="I656" s="225"/>
      <c r="J656" s="385" t="s">
        <v>382</v>
      </c>
      <c r="K656" s="70">
        <v>1</v>
      </c>
      <c r="L656" s="533"/>
      <c r="M656" s="156">
        <f t="shared" si="32"/>
        <v>0</v>
      </c>
    </row>
    <row r="657" spans="1:16" ht="12.6" customHeight="1" x14ac:dyDescent="0.2">
      <c r="A657" s="55" t="s">
        <v>782</v>
      </c>
      <c r="B657" s="14"/>
      <c r="C657" s="14"/>
      <c r="D657" s="14"/>
      <c r="E657" s="14"/>
      <c r="F657" s="69" t="s">
        <v>783</v>
      </c>
      <c r="G657" s="69"/>
      <c r="H657" s="76"/>
      <c r="I657" s="225"/>
      <c r="J657" s="385"/>
      <c r="K657" s="70"/>
      <c r="L657" s="533"/>
      <c r="M657" s="156"/>
    </row>
    <row r="658" spans="1:16" x14ac:dyDescent="0.2">
      <c r="A658" s="14" t="s">
        <v>380</v>
      </c>
      <c r="B658" s="14"/>
      <c r="C658" s="14"/>
      <c r="D658" s="14"/>
      <c r="E658" s="14"/>
      <c r="F658" s="69" t="s">
        <v>381</v>
      </c>
      <c r="G658" s="69" t="s">
        <v>810</v>
      </c>
      <c r="H658" s="76" t="s">
        <v>379</v>
      </c>
      <c r="I658" s="225"/>
      <c r="J658" s="385" t="s">
        <v>382</v>
      </c>
      <c r="K658" s="70">
        <v>1</v>
      </c>
      <c r="L658" s="533"/>
      <c r="M658" s="156">
        <f t="shared" si="32"/>
        <v>0</v>
      </c>
    </row>
    <row r="659" spans="1:16" s="277" customFormat="1" ht="12.6" customHeight="1" x14ac:dyDescent="0.2">
      <c r="A659" s="14" t="s">
        <v>383</v>
      </c>
      <c r="B659" s="14"/>
      <c r="C659" s="14"/>
      <c r="D659" s="14"/>
      <c r="E659" s="14"/>
      <c r="F659" s="69" t="s">
        <v>784</v>
      </c>
      <c r="G659" s="69" t="s">
        <v>810</v>
      </c>
      <c r="H659" s="76" t="s">
        <v>379</v>
      </c>
      <c r="I659" s="225"/>
      <c r="J659" s="385" t="s">
        <v>382</v>
      </c>
      <c r="K659" s="70">
        <v>1</v>
      </c>
      <c r="L659" s="533"/>
      <c r="M659" s="156">
        <f t="shared" si="32"/>
        <v>0</v>
      </c>
      <c r="N659" s="41"/>
      <c r="O659" s="41"/>
      <c r="P659" s="41"/>
    </row>
    <row r="660" spans="1:16" s="277" customFormat="1" ht="12.6" customHeight="1" x14ac:dyDescent="0.2">
      <c r="A660" s="14" t="s">
        <v>386</v>
      </c>
      <c r="B660" s="14"/>
      <c r="C660" s="14"/>
      <c r="D660" s="14"/>
      <c r="E660" s="14"/>
      <c r="F660" s="69" t="s">
        <v>785</v>
      </c>
      <c r="G660" s="69" t="s">
        <v>810</v>
      </c>
      <c r="H660" s="76" t="s">
        <v>379</v>
      </c>
      <c r="I660" s="225"/>
      <c r="J660" s="385" t="s">
        <v>382</v>
      </c>
      <c r="K660" s="70">
        <v>1</v>
      </c>
      <c r="L660" s="521"/>
      <c r="M660" s="156">
        <f t="shared" si="32"/>
        <v>0</v>
      </c>
      <c r="N660" s="41"/>
      <c r="O660" s="41"/>
      <c r="P660" s="41"/>
    </row>
    <row r="661" spans="1:16" s="277" customFormat="1" ht="12.6" customHeight="1" x14ac:dyDescent="0.2">
      <c r="A661" s="14" t="s">
        <v>390</v>
      </c>
      <c r="B661" s="14"/>
      <c r="C661" s="14"/>
      <c r="D661" s="14"/>
      <c r="E661" s="14"/>
      <c r="F661" s="69" t="s">
        <v>827</v>
      </c>
      <c r="G661" s="69" t="s">
        <v>811</v>
      </c>
      <c r="H661" s="76" t="s">
        <v>391</v>
      </c>
      <c r="I661" s="225">
        <v>177</v>
      </c>
      <c r="J661" s="71" t="s">
        <v>786</v>
      </c>
      <c r="K661" s="69">
        <v>5</v>
      </c>
      <c r="L661" s="521"/>
      <c r="M661" s="156">
        <f t="shared" si="32"/>
        <v>0</v>
      </c>
      <c r="N661" s="41"/>
      <c r="O661" s="41"/>
      <c r="P661" s="41"/>
    </row>
    <row r="662" spans="1:16" s="277" customFormat="1" ht="12.6" customHeight="1" x14ac:dyDescent="0.2">
      <c r="A662" s="14" t="s">
        <v>787</v>
      </c>
      <c r="B662" s="14"/>
      <c r="C662" s="14"/>
      <c r="D662" s="14"/>
      <c r="E662" s="14"/>
      <c r="F662" s="69" t="s">
        <v>394</v>
      </c>
      <c r="G662" s="69" t="s">
        <v>810</v>
      </c>
      <c r="H662" s="76" t="s">
        <v>391</v>
      </c>
      <c r="I662" s="225"/>
      <c r="J662" s="71"/>
      <c r="K662" s="69">
        <v>2</v>
      </c>
      <c r="L662" s="521"/>
      <c r="M662" s="156">
        <f>K662*L662</f>
        <v>0</v>
      </c>
      <c r="N662" s="41"/>
      <c r="O662" s="41"/>
      <c r="P662" s="41"/>
    </row>
    <row r="663" spans="1:16" ht="12.6" customHeight="1" x14ac:dyDescent="0.2">
      <c r="A663" s="14" t="s">
        <v>400</v>
      </c>
      <c r="B663" s="14"/>
      <c r="C663" s="14"/>
      <c r="D663" s="14"/>
      <c r="E663" s="14"/>
      <c r="F663" s="69" t="s">
        <v>401</v>
      </c>
      <c r="G663" s="69" t="s">
        <v>810</v>
      </c>
      <c r="H663" s="76" t="s">
        <v>391</v>
      </c>
      <c r="I663" s="225"/>
      <c r="J663" s="71" t="s">
        <v>402</v>
      </c>
      <c r="K663" s="69">
        <v>1</v>
      </c>
      <c r="L663" s="521"/>
      <c r="M663" s="156">
        <f t="shared" si="32"/>
        <v>0</v>
      </c>
    </row>
    <row r="664" spans="1:16" ht="12.6" customHeight="1" x14ac:dyDescent="0.2">
      <c r="A664" s="14" t="s">
        <v>11</v>
      </c>
      <c r="B664" s="14"/>
      <c r="C664" s="14"/>
      <c r="D664" s="14"/>
      <c r="E664" s="14"/>
      <c r="F664" s="16"/>
      <c r="G664" s="16"/>
      <c r="H664" s="157" t="s">
        <v>403</v>
      </c>
      <c r="I664" s="387"/>
      <c r="J664" s="387"/>
      <c r="K664" s="158"/>
      <c r="L664" s="557"/>
      <c r="M664" s="26"/>
    </row>
    <row r="665" spans="1:16" ht="12.6" customHeight="1" x14ac:dyDescent="0.2">
      <c r="A665" s="22" t="s">
        <v>896</v>
      </c>
      <c r="B665" s="1"/>
      <c r="C665" s="1"/>
      <c r="D665" s="1"/>
      <c r="E665" s="1"/>
      <c r="F665" s="12"/>
      <c r="G665" s="12"/>
      <c r="H665" s="32"/>
      <c r="I665" s="311"/>
      <c r="J665" s="311"/>
      <c r="K665" s="9"/>
      <c r="L665" s="549"/>
      <c r="M665" s="506">
        <f>SUM(M645:M663)</f>
        <v>0</v>
      </c>
    </row>
    <row r="666" spans="1:16" ht="12.6" customHeight="1" x14ac:dyDescent="0.2">
      <c r="A666" s="55"/>
      <c r="B666" s="55"/>
      <c r="C666" s="55"/>
      <c r="D666" s="55"/>
      <c r="E666" s="55"/>
      <c r="F666" s="15"/>
      <c r="G666" s="15"/>
      <c r="H666" s="166"/>
      <c r="I666" s="388"/>
      <c r="J666" s="388"/>
      <c r="K666" s="167"/>
      <c r="L666" s="557"/>
      <c r="M666" s="26"/>
    </row>
    <row r="667" spans="1:16" ht="13.35" customHeight="1" x14ac:dyDescent="0.2">
      <c r="A667" s="55" t="s">
        <v>898</v>
      </c>
      <c r="B667" s="55"/>
      <c r="C667" s="55"/>
      <c r="D667" s="55"/>
      <c r="E667" s="55"/>
      <c r="F667" s="15"/>
      <c r="G667" s="15"/>
      <c r="H667" s="166"/>
      <c r="I667" s="388"/>
      <c r="J667" s="388"/>
      <c r="K667" s="167"/>
      <c r="L667" s="557"/>
      <c r="M667" s="26"/>
    </row>
    <row r="668" spans="1:16" ht="13.35" customHeight="1" x14ac:dyDescent="0.2">
      <c r="A668" s="14"/>
      <c r="B668" s="55"/>
      <c r="C668" s="55"/>
      <c r="D668" s="55"/>
      <c r="E668" s="55"/>
      <c r="F668" s="15"/>
      <c r="G668" s="15"/>
      <c r="H668" s="166"/>
      <c r="I668" s="388"/>
      <c r="J668" s="388"/>
      <c r="K668" s="167"/>
      <c r="L668" s="557"/>
      <c r="M668" s="26"/>
    </row>
    <row r="669" spans="1:16" ht="13.35" customHeight="1" x14ac:dyDescent="0.2">
      <c r="A669" s="55" t="s">
        <v>899</v>
      </c>
      <c r="B669" s="55"/>
      <c r="C669" s="55"/>
      <c r="D669" s="55"/>
      <c r="E669" s="55"/>
      <c r="F669" s="15"/>
      <c r="G669" s="15"/>
      <c r="H669" s="166"/>
      <c r="I669" s="388"/>
      <c r="J669" s="388"/>
      <c r="K669" s="167"/>
      <c r="L669" s="557"/>
      <c r="M669" s="26"/>
    </row>
    <row r="670" spans="1:16" ht="13.35" customHeight="1" x14ac:dyDescent="0.2">
      <c r="A670" s="14" t="s">
        <v>788</v>
      </c>
      <c r="B670" s="55"/>
      <c r="C670" s="55"/>
      <c r="D670" s="55"/>
      <c r="E670" s="55"/>
      <c r="F670" s="69" t="s">
        <v>789</v>
      </c>
      <c r="G670" s="69" t="s">
        <v>810</v>
      </c>
      <c r="H670" s="83" t="s">
        <v>9</v>
      </c>
      <c r="I670" s="225"/>
      <c r="J670" s="438"/>
      <c r="K670" s="92">
        <v>1</v>
      </c>
      <c r="L670" s="531"/>
      <c r="M670" s="156">
        <f>K670*L670</f>
        <v>0</v>
      </c>
    </row>
    <row r="671" spans="1:16" ht="13.35" customHeight="1" x14ac:dyDescent="0.2">
      <c r="A671" s="14" t="s">
        <v>428</v>
      </c>
      <c r="B671" s="55"/>
      <c r="C671" s="55"/>
      <c r="D671" s="55"/>
      <c r="E671" s="55"/>
      <c r="F671" s="69" t="s">
        <v>429</v>
      </c>
      <c r="G671" s="69" t="s">
        <v>811</v>
      </c>
      <c r="H671" s="83" t="s">
        <v>9</v>
      </c>
      <c r="I671" s="225"/>
      <c r="J671" s="438"/>
      <c r="K671" s="92">
        <v>1</v>
      </c>
      <c r="L671" s="531"/>
      <c r="M671" s="156">
        <f>K671*L671</f>
        <v>0</v>
      </c>
    </row>
    <row r="672" spans="1:16" ht="13.35" customHeight="1" x14ac:dyDescent="0.2">
      <c r="A672" s="14" t="s">
        <v>790</v>
      </c>
      <c r="B672" s="55"/>
      <c r="C672" s="55"/>
      <c r="D672" s="55"/>
      <c r="E672" s="55"/>
      <c r="F672" s="69" t="s">
        <v>429</v>
      </c>
      <c r="G672" s="69" t="s">
        <v>811</v>
      </c>
      <c r="H672" s="82" t="s">
        <v>9</v>
      </c>
      <c r="I672" s="438"/>
      <c r="J672" s="438"/>
      <c r="K672" s="69">
        <v>1</v>
      </c>
      <c r="L672" s="531"/>
      <c r="M672" s="156">
        <f>K672*L672</f>
        <v>0</v>
      </c>
    </row>
    <row r="673" spans="1:13" ht="13.35" customHeight="1" x14ac:dyDescent="0.2">
      <c r="A673" s="14"/>
      <c r="B673" s="55"/>
      <c r="C673" s="55"/>
      <c r="D673" s="55"/>
      <c r="E673" s="55"/>
      <c r="F673" s="57"/>
      <c r="G673" s="57"/>
      <c r="H673" s="61"/>
      <c r="I673" s="331"/>
      <c r="J673" s="331"/>
      <c r="K673" s="57"/>
      <c r="L673" s="532"/>
      <c r="M673" s="217"/>
    </row>
    <row r="674" spans="1:13" ht="13.35" customHeight="1" x14ac:dyDescent="0.2">
      <c r="A674" s="55" t="s">
        <v>900</v>
      </c>
      <c r="B674" s="55"/>
      <c r="C674" s="55"/>
      <c r="D674" s="55"/>
      <c r="E674" s="55"/>
      <c r="F674" s="15"/>
      <c r="G674" s="16"/>
      <c r="H674" s="166"/>
      <c r="I674" s="388"/>
      <c r="J674" s="388"/>
      <c r="K674" s="167"/>
      <c r="L674" s="553"/>
      <c r="M674" s="26"/>
    </row>
    <row r="675" spans="1:13" ht="13.35" customHeight="1" x14ac:dyDescent="0.2">
      <c r="A675" s="14" t="s">
        <v>427</v>
      </c>
      <c r="B675" s="55"/>
      <c r="C675" s="55"/>
      <c r="D675" s="55"/>
      <c r="E675" s="55"/>
      <c r="F675" s="69"/>
      <c r="G675" s="69" t="s">
        <v>810</v>
      </c>
      <c r="H675" s="83" t="s">
        <v>9</v>
      </c>
      <c r="I675" s="225"/>
      <c r="J675" s="438"/>
      <c r="K675" s="92">
        <v>1</v>
      </c>
      <c r="L675" s="531"/>
      <c r="M675" s="156">
        <f>K675*L675</f>
        <v>0</v>
      </c>
    </row>
    <row r="676" spans="1:13" ht="13.35" customHeight="1" x14ac:dyDescent="0.2">
      <c r="A676" s="14" t="s">
        <v>428</v>
      </c>
      <c r="B676" s="55"/>
      <c r="C676" s="55"/>
      <c r="D676" s="55"/>
      <c r="E676" s="55"/>
      <c r="F676" s="69" t="s">
        <v>429</v>
      </c>
      <c r="G676" s="69" t="s">
        <v>811</v>
      </c>
      <c r="H676" s="83" t="s">
        <v>9</v>
      </c>
      <c r="I676" s="225"/>
      <c r="J676" s="438"/>
      <c r="K676" s="92">
        <v>1</v>
      </c>
      <c r="L676" s="531"/>
      <c r="M676" s="156">
        <f>K676*L676</f>
        <v>0</v>
      </c>
    </row>
    <row r="677" spans="1:13" ht="13.35" customHeight="1" x14ac:dyDescent="0.2">
      <c r="A677" s="14" t="s">
        <v>430</v>
      </c>
      <c r="B677" s="55"/>
      <c r="C677" s="55"/>
      <c r="D677" s="55"/>
      <c r="E677" s="55"/>
      <c r="F677" s="69" t="s">
        <v>429</v>
      </c>
      <c r="G677" s="69" t="s">
        <v>811</v>
      </c>
      <c r="H677" s="82" t="s">
        <v>9</v>
      </c>
      <c r="I677" s="438"/>
      <c r="J677" s="438"/>
      <c r="K677" s="69">
        <v>1</v>
      </c>
      <c r="L677" s="531"/>
      <c r="M677" s="156">
        <f>K677*L677</f>
        <v>0</v>
      </c>
    </row>
    <row r="678" spans="1:13" ht="13.35" customHeight="1" x14ac:dyDescent="0.2">
      <c r="A678" s="14"/>
      <c r="B678" s="55"/>
      <c r="C678" s="55"/>
      <c r="D678" s="55"/>
      <c r="E678" s="55"/>
      <c r="F678" s="53"/>
      <c r="G678" s="57" t="s">
        <v>828</v>
      </c>
      <c r="H678" s="61"/>
      <c r="I678" s="331"/>
      <c r="J678" s="331"/>
      <c r="K678" s="57"/>
      <c r="L678" s="532"/>
      <c r="M678" s="217"/>
    </row>
    <row r="679" spans="1:13" ht="13.35" customHeight="1" x14ac:dyDescent="0.2">
      <c r="A679" s="55" t="s">
        <v>901</v>
      </c>
      <c r="B679" s="55"/>
      <c r="C679" s="55"/>
      <c r="D679" s="55"/>
      <c r="E679" s="55"/>
      <c r="F679" s="53"/>
      <c r="G679" s="57"/>
      <c r="H679" s="61"/>
      <c r="I679" s="331"/>
      <c r="J679" s="331"/>
      <c r="K679" s="57"/>
      <c r="L679" s="532"/>
      <c r="M679" s="217"/>
    </row>
    <row r="680" spans="1:13" ht="13.35" customHeight="1" x14ac:dyDescent="0.2">
      <c r="A680" s="14" t="s">
        <v>791</v>
      </c>
      <c r="B680" s="55"/>
      <c r="C680" s="55"/>
      <c r="D680" s="55"/>
      <c r="E680" s="55"/>
      <c r="F680" s="69" t="s">
        <v>792</v>
      </c>
      <c r="G680" s="69" t="s">
        <v>811</v>
      </c>
      <c r="H680" s="83" t="s">
        <v>9</v>
      </c>
      <c r="I680" s="225"/>
      <c r="J680" s="438"/>
      <c r="K680" s="92">
        <v>3</v>
      </c>
      <c r="L680" s="531"/>
      <c r="M680" s="156">
        <f>K680*L680</f>
        <v>0</v>
      </c>
    </row>
    <row r="681" spans="1:13" ht="13.35" customHeight="1" x14ac:dyDescent="0.2">
      <c r="A681" s="14" t="s">
        <v>793</v>
      </c>
      <c r="B681" s="55"/>
      <c r="C681" s="55"/>
      <c r="D681" s="55"/>
      <c r="E681" s="55"/>
      <c r="F681" s="69" t="s">
        <v>792</v>
      </c>
      <c r="G681" s="69" t="s">
        <v>811</v>
      </c>
      <c r="H681" s="76" t="s">
        <v>9</v>
      </c>
      <c r="I681" s="71"/>
      <c r="J681" s="438"/>
      <c r="K681" s="69">
        <v>3</v>
      </c>
      <c r="L681" s="531"/>
      <c r="M681" s="156">
        <f>K681*L681</f>
        <v>0</v>
      </c>
    </row>
    <row r="682" spans="1:13" ht="13.35" customHeight="1" x14ac:dyDescent="0.2">
      <c r="A682" s="14"/>
      <c r="B682" s="55"/>
      <c r="C682" s="55"/>
      <c r="D682" s="55"/>
      <c r="E682" s="55"/>
      <c r="F682" s="53"/>
      <c r="G682" s="57"/>
      <c r="H682" s="61"/>
      <c r="I682" s="331"/>
      <c r="J682" s="331"/>
      <c r="K682" s="57"/>
      <c r="L682" s="532"/>
      <c r="M682" s="217"/>
    </row>
    <row r="683" spans="1:13" ht="13.35" customHeight="1" x14ac:dyDescent="0.2">
      <c r="A683" s="139" t="s">
        <v>976</v>
      </c>
      <c r="B683" s="55"/>
      <c r="C683" s="55"/>
      <c r="D683" s="55"/>
      <c r="E683" s="55"/>
      <c r="F683" s="167"/>
      <c r="G683" s="167"/>
      <c r="H683" s="61"/>
      <c r="I683" s="331"/>
      <c r="J683" s="331"/>
      <c r="K683" s="57"/>
      <c r="L683" s="532"/>
      <c r="M683" s="217"/>
    </row>
    <row r="684" spans="1:13" ht="13.35" customHeight="1" x14ac:dyDescent="0.2">
      <c r="A684" s="139"/>
      <c r="B684" s="55"/>
      <c r="C684" s="55"/>
      <c r="D684" s="55"/>
      <c r="E684" s="55"/>
      <c r="F684" s="167"/>
      <c r="G684" s="167"/>
      <c r="H684" s="61"/>
      <c r="I684" s="331"/>
      <c r="J684" s="331"/>
      <c r="K684" s="57"/>
      <c r="L684" s="532"/>
      <c r="M684" s="217"/>
    </row>
    <row r="685" spans="1:13" ht="13.35" customHeight="1" x14ac:dyDescent="0.2">
      <c r="A685" s="139" t="s">
        <v>902</v>
      </c>
      <c r="B685" s="55"/>
      <c r="C685" s="55"/>
      <c r="D685" s="55"/>
      <c r="E685" s="55"/>
      <c r="F685" s="167"/>
      <c r="G685" s="167"/>
      <c r="H685" s="61"/>
      <c r="I685" s="331"/>
      <c r="J685" s="331"/>
      <c r="K685" s="57"/>
      <c r="L685" s="532"/>
      <c r="M685" s="217"/>
    </row>
    <row r="686" spans="1:13" ht="13.35" customHeight="1" x14ac:dyDescent="0.2">
      <c r="A686" s="112" t="s">
        <v>432</v>
      </c>
      <c r="B686" s="55"/>
      <c r="C686" s="55"/>
      <c r="D686" s="55"/>
      <c r="E686" s="55"/>
      <c r="F686" s="69" t="s">
        <v>433</v>
      </c>
      <c r="G686" s="36" t="s">
        <v>810</v>
      </c>
      <c r="H686" s="83" t="s">
        <v>434</v>
      </c>
      <c r="I686" s="225">
        <v>37520</v>
      </c>
      <c r="J686" s="225" t="s">
        <v>794</v>
      </c>
      <c r="K686" s="92">
        <v>2</v>
      </c>
      <c r="L686" s="521"/>
      <c r="M686" s="156">
        <f>K686*L686</f>
        <v>0</v>
      </c>
    </row>
    <row r="687" spans="1:13" ht="13.35" customHeight="1" x14ac:dyDescent="0.2">
      <c r="A687" s="112" t="s">
        <v>436</v>
      </c>
      <c r="B687" s="55"/>
      <c r="C687" s="55"/>
      <c r="D687" s="55"/>
      <c r="E687" s="55"/>
      <c r="F687" s="76" t="s">
        <v>795</v>
      </c>
      <c r="G687" s="36" t="s">
        <v>810</v>
      </c>
      <c r="H687" s="83" t="s">
        <v>434</v>
      </c>
      <c r="I687" s="225">
        <v>37520</v>
      </c>
      <c r="J687" s="225" t="s">
        <v>794</v>
      </c>
      <c r="K687" s="92">
        <v>2</v>
      </c>
      <c r="L687" s="531"/>
      <c r="M687" s="156">
        <f>K687*L687</f>
        <v>0</v>
      </c>
    </row>
    <row r="688" spans="1:13" ht="13.35" customHeight="1" x14ac:dyDescent="0.2">
      <c r="A688" s="112" t="s">
        <v>437</v>
      </c>
      <c r="B688" s="55"/>
      <c r="C688" s="55"/>
      <c r="D688" s="55"/>
      <c r="E688" s="55"/>
      <c r="F688" s="69" t="s">
        <v>796</v>
      </c>
      <c r="G688" s="36" t="s">
        <v>810</v>
      </c>
      <c r="H688" s="83" t="s">
        <v>434</v>
      </c>
      <c r="I688" s="225">
        <v>37520</v>
      </c>
      <c r="J688" s="225" t="s">
        <v>794</v>
      </c>
      <c r="K688" s="92">
        <v>2</v>
      </c>
      <c r="L688" s="531"/>
      <c r="M688" s="156">
        <f>K688*L688</f>
        <v>0</v>
      </c>
    </row>
    <row r="689" spans="1:16" ht="13.35" customHeight="1" x14ac:dyDescent="0.2">
      <c r="A689" s="112" t="s">
        <v>439</v>
      </c>
      <c r="B689" s="55"/>
      <c r="C689" s="55"/>
      <c r="D689" s="55"/>
      <c r="E689" s="55"/>
      <c r="F689" s="69" t="s">
        <v>440</v>
      </c>
      <c r="G689" s="171" t="s">
        <v>810</v>
      </c>
      <c r="H689" s="82" t="s">
        <v>434</v>
      </c>
      <c r="I689" s="71">
        <v>37520</v>
      </c>
      <c r="J689" s="71" t="s">
        <v>446</v>
      </c>
      <c r="K689" s="69">
        <v>1</v>
      </c>
      <c r="L689" s="521"/>
      <c r="M689" s="156">
        <f>K689*L689</f>
        <v>0</v>
      </c>
    </row>
    <row r="690" spans="1:16" s="277" customFormat="1" ht="13.35" customHeight="1" x14ac:dyDescent="0.2">
      <c r="A690" s="112"/>
      <c r="B690" s="55"/>
      <c r="C690" s="55"/>
      <c r="D690" s="55"/>
      <c r="E690" s="55"/>
      <c r="F690" s="167"/>
      <c r="G690" s="167"/>
      <c r="H690" s="61"/>
      <c r="I690" s="331"/>
      <c r="J690" s="331"/>
      <c r="K690" s="57"/>
      <c r="L690" s="532"/>
      <c r="M690" s="217"/>
      <c r="N690" s="41"/>
      <c r="O690" s="41"/>
      <c r="P690" s="41"/>
    </row>
    <row r="691" spans="1:16" ht="13.35" customHeight="1" x14ac:dyDescent="0.2">
      <c r="A691" s="139" t="s">
        <v>903</v>
      </c>
      <c r="B691" s="55"/>
      <c r="C691" s="55"/>
      <c r="D691" s="55"/>
      <c r="E691" s="55"/>
      <c r="F691" s="167"/>
      <c r="G691" s="167"/>
      <c r="H691" s="61"/>
      <c r="I691" s="331"/>
      <c r="J691" s="331"/>
      <c r="K691" s="57"/>
      <c r="L691" s="532"/>
      <c r="M691" s="49"/>
    </row>
    <row r="692" spans="1:16" ht="13.35" customHeight="1" x14ac:dyDescent="0.2">
      <c r="A692" s="112" t="s">
        <v>442</v>
      </c>
      <c r="B692" s="55"/>
      <c r="C692" s="55"/>
      <c r="D692" s="55"/>
      <c r="E692" s="55"/>
      <c r="F692" s="69" t="s">
        <v>443</v>
      </c>
      <c r="G692" s="28" t="s">
        <v>810</v>
      </c>
      <c r="H692" s="76" t="s">
        <v>354</v>
      </c>
      <c r="I692" s="71">
        <v>112</v>
      </c>
      <c r="J692" s="71" t="s">
        <v>444</v>
      </c>
      <c r="K692" s="69">
        <v>3</v>
      </c>
      <c r="L692" s="521"/>
      <c r="M692" s="156">
        <f>K692*L692</f>
        <v>0</v>
      </c>
    </row>
    <row r="693" spans="1:16" ht="13.35" customHeight="1" x14ac:dyDescent="0.2">
      <c r="A693" s="112" t="s">
        <v>445</v>
      </c>
      <c r="B693" s="55"/>
      <c r="C693" s="55"/>
      <c r="D693" s="55"/>
      <c r="E693" s="55"/>
      <c r="F693" s="69" t="s">
        <v>443</v>
      </c>
      <c r="G693" s="28" t="s">
        <v>811</v>
      </c>
      <c r="H693" s="76" t="s">
        <v>354</v>
      </c>
      <c r="I693" s="71">
        <v>112</v>
      </c>
      <c r="J693" s="71" t="s">
        <v>446</v>
      </c>
      <c r="K693" s="69">
        <v>2</v>
      </c>
      <c r="L693" s="531"/>
      <c r="M693" s="156">
        <f>K693*L693</f>
        <v>0</v>
      </c>
    </row>
    <row r="694" spans="1:16" ht="13.35" customHeight="1" x14ac:dyDescent="0.2">
      <c r="A694" s="112" t="s">
        <v>437</v>
      </c>
      <c r="B694" s="55"/>
      <c r="C694" s="55"/>
      <c r="D694" s="55"/>
      <c r="E694" s="55"/>
      <c r="F694" s="69" t="s">
        <v>356</v>
      </c>
      <c r="G694" s="28" t="s">
        <v>810</v>
      </c>
      <c r="H694" s="76" t="s">
        <v>354</v>
      </c>
      <c r="I694" s="71">
        <v>112</v>
      </c>
      <c r="J694" s="71" t="s">
        <v>446</v>
      </c>
      <c r="K694" s="69">
        <v>1</v>
      </c>
      <c r="L694" s="531"/>
      <c r="M694" s="156">
        <f>K694*L694</f>
        <v>0</v>
      </c>
    </row>
    <row r="695" spans="1:16" ht="13.35" customHeight="1" x14ac:dyDescent="0.2">
      <c r="A695" s="112" t="s">
        <v>797</v>
      </c>
      <c r="B695" s="55"/>
      <c r="C695" s="55"/>
      <c r="D695" s="55"/>
      <c r="E695" s="55"/>
      <c r="F695" s="69" t="s">
        <v>448</v>
      </c>
      <c r="G695" s="28" t="s">
        <v>810</v>
      </c>
      <c r="H695" s="76" t="s">
        <v>354</v>
      </c>
      <c r="I695" s="71">
        <v>112</v>
      </c>
      <c r="J695" s="71" t="s">
        <v>446</v>
      </c>
      <c r="K695" s="69">
        <v>10</v>
      </c>
      <c r="L695" s="521"/>
      <c r="M695" s="156">
        <f>K695*L695</f>
        <v>0</v>
      </c>
    </row>
    <row r="696" spans="1:16" ht="13.35" customHeight="1" x14ac:dyDescent="0.2">
      <c r="A696" s="112"/>
      <c r="B696" s="55"/>
      <c r="C696" s="55"/>
      <c r="D696" s="55"/>
      <c r="E696" s="55"/>
      <c r="F696" s="167"/>
      <c r="G696" s="167"/>
      <c r="H696" s="61"/>
      <c r="I696" s="331"/>
      <c r="J696" s="331"/>
      <c r="K696" s="57"/>
      <c r="L696" s="532"/>
      <c r="M696" s="217"/>
    </row>
    <row r="697" spans="1:16" ht="13.35" customHeight="1" x14ac:dyDescent="0.2">
      <c r="A697" s="139" t="s">
        <v>904</v>
      </c>
      <c r="B697" s="55"/>
      <c r="C697" s="55"/>
      <c r="D697" s="55"/>
      <c r="E697" s="55"/>
      <c r="F697" s="167"/>
      <c r="G697" s="167"/>
      <c r="H697" s="61"/>
      <c r="I697" s="331"/>
      <c r="J697" s="331"/>
      <c r="K697" s="57"/>
      <c r="L697" s="532"/>
      <c r="M697" s="217"/>
    </row>
    <row r="698" spans="1:16" ht="13.35" customHeight="1" x14ac:dyDescent="0.2">
      <c r="A698" s="112" t="s">
        <v>798</v>
      </c>
      <c r="B698" s="55"/>
      <c r="C698" s="55"/>
      <c r="D698" s="55"/>
      <c r="E698" s="55"/>
      <c r="F698" s="69" t="s">
        <v>799</v>
      </c>
      <c r="G698" s="36" t="s">
        <v>810</v>
      </c>
      <c r="H698" s="83" t="s">
        <v>354</v>
      </c>
      <c r="I698" s="225">
        <v>14</v>
      </c>
      <c r="J698" s="438" t="s">
        <v>446</v>
      </c>
      <c r="K698" s="74">
        <v>1</v>
      </c>
      <c r="L698" s="521"/>
      <c r="M698" s="156">
        <f>K698*L698</f>
        <v>0</v>
      </c>
    </row>
    <row r="699" spans="1:16" ht="13.35" customHeight="1" x14ac:dyDescent="0.2">
      <c r="A699" s="112" t="s">
        <v>800</v>
      </c>
      <c r="B699" s="55"/>
      <c r="C699" s="55"/>
      <c r="D699" s="55"/>
      <c r="E699" s="55"/>
      <c r="F699" s="69" t="s">
        <v>356</v>
      </c>
      <c r="G699" s="28" t="s">
        <v>810</v>
      </c>
      <c r="H699" s="82" t="s">
        <v>354</v>
      </c>
      <c r="I699" s="438">
        <v>14</v>
      </c>
      <c r="J699" s="438" t="s">
        <v>446</v>
      </c>
      <c r="K699" s="69">
        <v>1</v>
      </c>
      <c r="L699" s="531"/>
      <c r="M699" s="156">
        <f>K699*L699</f>
        <v>0</v>
      </c>
    </row>
    <row r="700" spans="1:16" ht="13.35" customHeight="1" x14ac:dyDescent="0.2">
      <c r="A700" s="14"/>
      <c r="B700" s="55"/>
      <c r="C700" s="55"/>
      <c r="D700" s="55"/>
      <c r="E700" s="55"/>
      <c r="F700" s="167"/>
      <c r="G700" s="167"/>
      <c r="H700" s="61"/>
      <c r="I700" s="331"/>
      <c r="J700" s="331"/>
      <c r="K700" s="57"/>
      <c r="L700" s="532"/>
      <c r="M700" s="217"/>
    </row>
    <row r="701" spans="1:16" ht="13.35" customHeight="1" x14ac:dyDescent="0.2">
      <c r="A701" s="172" t="s">
        <v>898</v>
      </c>
      <c r="B701" s="55"/>
      <c r="C701" s="55"/>
      <c r="D701" s="55"/>
      <c r="E701" s="55"/>
      <c r="F701" s="15"/>
      <c r="G701" s="15"/>
      <c r="H701" s="166"/>
      <c r="I701" s="388"/>
      <c r="J701" s="388"/>
      <c r="K701" s="167"/>
      <c r="L701" s="549"/>
      <c r="M701" s="506">
        <f>SUM(M670:M699)</f>
        <v>0</v>
      </c>
    </row>
    <row r="702" spans="1:16" ht="13.35" customHeight="1" x14ac:dyDescent="0.2">
      <c r="A702" s="55"/>
      <c r="B702" s="55"/>
      <c r="C702" s="55"/>
      <c r="D702" s="55"/>
      <c r="E702" s="55"/>
      <c r="F702" s="15"/>
      <c r="G702" s="15"/>
      <c r="H702" s="166"/>
      <c r="I702" s="388"/>
      <c r="J702" s="388"/>
      <c r="K702" s="167"/>
      <c r="L702" s="557"/>
      <c r="M702" s="26"/>
    </row>
    <row r="703" spans="1:16" ht="13.35" customHeight="1" x14ac:dyDescent="0.2">
      <c r="A703" s="55" t="s">
        <v>905</v>
      </c>
      <c r="B703" s="55"/>
      <c r="C703" s="55"/>
      <c r="D703" s="55"/>
      <c r="E703" s="55"/>
      <c r="F703" s="15"/>
      <c r="G703" s="15"/>
      <c r="H703" s="166"/>
      <c r="I703" s="388"/>
      <c r="J703" s="388"/>
      <c r="K703" s="167"/>
      <c r="L703" s="557"/>
      <c r="M703" s="26"/>
    </row>
    <row r="704" spans="1:16" ht="13.35" customHeight="1" x14ac:dyDescent="0.2">
      <c r="A704" s="79" t="s">
        <v>541</v>
      </c>
      <c r="B704" s="57"/>
      <c r="C704" s="57"/>
      <c r="D704" s="57"/>
      <c r="E704" s="57"/>
      <c r="F704" s="69"/>
      <c r="G704" s="69">
        <v>1</v>
      </c>
      <c r="H704" s="255"/>
      <c r="I704" s="326"/>
      <c r="J704" s="438" t="s">
        <v>446</v>
      </c>
      <c r="K704" s="74">
        <v>2</v>
      </c>
      <c r="L704" s="521"/>
      <c r="M704" s="156">
        <f>K704*L704</f>
        <v>0</v>
      </c>
    </row>
    <row r="705" spans="1:13" ht="13.35" customHeight="1" x14ac:dyDescent="0.2">
      <c r="A705" s="79" t="s">
        <v>99</v>
      </c>
      <c r="B705" s="57"/>
      <c r="C705" s="57"/>
      <c r="D705" s="57"/>
      <c r="E705" s="57"/>
      <c r="F705" s="69"/>
      <c r="G705" s="69">
        <v>1</v>
      </c>
      <c r="H705" s="255"/>
      <c r="I705" s="326"/>
      <c r="J705" s="438" t="s">
        <v>446</v>
      </c>
      <c r="K705" s="69">
        <v>2</v>
      </c>
      <c r="L705" s="531"/>
      <c r="M705" s="156">
        <f>K705*L705</f>
        <v>0</v>
      </c>
    </row>
    <row r="706" spans="1:13" ht="13.35" customHeight="1" x14ac:dyDescent="0.2">
      <c r="A706" s="55"/>
      <c r="B706" s="55"/>
      <c r="C706" s="55"/>
      <c r="D706" s="55"/>
      <c r="E706" s="55"/>
      <c r="F706" s="15"/>
      <c r="G706" s="15"/>
      <c r="H706" s="166"/>
      <c r="I706" s="388"/>
      <c r="J706" s="388"/>
      <c r="K706" s="167"/>
      <c r="L706" s="557"/>
      <c r="M706" s="26"/>
    </row>
    <row r="707" spans="1:13" ht="13.35" customHeight="1" x14ac:dyDescent="0.2">
      <c r="A707" s="55" t="s">
        <v>905</v>
      </c>
      <c r="B707" s="55"/>
      <c r="C707" s="55"/>
      <c r="D707" s="55"/>
      <c r="E707" s="55"/>
      <c r="F707" s="15"/>
      <c r="G707" s="15"/>
      <c r="H707" s="166"/>
      <c r="I707" s="388"/>
      <c r="J707" s="388"/>
      <c r="K707" s="167"/>
      <c r="L707" s="549"/>
      <c r="M707" s="506">
        <f>SUM(M704:M705)</f>
        <v>0</v>
      </c>
    </row>
    <row r="708" spans="1:13" ht="13.35" customHeight="1" x14ac:dyDescent="0.2">
      <c r="A708" s="55"/>
      <c r="B708" s="55"/>
      <c r="C708" s="55"/>
      <c r="D708" s="55"/>
      <c r="E708" s="55"/>
      <c r="F708" s="15"/>
      <c r="G708" s="15"/>
      <c r="H708" s="166"/>
      <c r="I708" s="388"/>
      <c r="J708" s="388"/>
      <c r="K708" s="167"/>
      <c r="L708" s="549"/>
      <c r="M708" s="90"/>
    </row>
    <row r="709" spans="1:13" ht="13.35" customHeight="1" x14ac:dyDescent="0.2">
      <c r="A709" s="612" t="s">
        <v>1034</v>
      </c>
      <c r="B709" s="612"/>
      <c r="C709" s="612"/>
      <c r="D709" s="612"/>
      <c r="E709" s="612"/>
      <c r="F709" s="612"/>
      <c r="G709" s="612"/>
      <c r="H709" s="166"/>
      <c r="I709" s="388"/>
      <c r="J709" s="388"/>
      <c r="K709" s="167"/>
      <c r="L709" s="557"/>
      <c r="M709" s="26"/>
    </row>
    <row r="710" spans="1:13" ht="13.35" customHeight="1" x14ac:dyDescent="0.2">
      <c r="A710" s="612"/>
      <c r="B710" s="612"/>
      <c r="C710" s="612"/>
      <c r="D710" s="612"/>
      <c r="E710" s="612"/>
      <c r="F710" s="612"/>
      <c r="G710" s="612"/>
      <c r="H710" s="466" t="s">
        <v>1030</v>
      </c>
      <c r="I710" s="467"/>
      <c r="J710" s="467">
        <v>1</v>
      </c>
      <c r="K710" s="168">
        <v>650</v>
      </c>
      <c r="L710" s="580"/>
      <c r="M710" s="256">
        <f>K710*L710</f>
        <v>0</v>
      </c>
    </row>
    <row r="711" spans="1:13" ht="13.35" customHeight="1" x14ac:dyDescent="0.2">
      <c r="A711" s="612"/>
      <c r="B711" s="612"/>
      <c r="C711" s="612"/>
      <c r="D711" s="612"/>
      <c r="E711" s="612"/>
      <c r="F711" s="612"/>
      <c r="G711" s="612"/>
      <c r="H711" s="166"/>
      <c r="I711" s="388"/>
      <c r="J711" s="388"/>
      <c r="K711" s="167"/>
      <c r="L711" s="557"/>
      <c r="M711" s="26"/>
    </row>
    <row r="712" spans="1:13" ht="13.35" customHeight="1" x14ac:dyDescent="0.2">
      <c r="A712" s="612" t="s">
        <v>1034</v>
      </c>
      <c r="B712" s="612"/>
      <c r="C712" s="612"/>
      <c r="D712" s="612"/>
      <c r="E712" s="612"/>
      <c r="F712" s="612"/>
      <c r="G712" s="612"/>
      <c r="H712" s="166"/>
      <c r="I712" s="388"/>
      <c r="J712" s="388"/>
      <c r="K712" s="167"/>
      <c r="L712" s="549"/>
      <c r="M712" s="506">
        <f>SUM(M710:M710)</f>
        <v>0</v>
      </c>
    </row>
    <row r="713" spans="1:13" ht="29.25" customHeight="1" x14ac:dyDescent="0.2">
      <c r="A713" s="612"/>
      <c r="B713" s="612"/>
      <c r="C713" s="612"/>
      <c r="D713" s="612"/>
      <c r="E713" s="612"/>
      <c r="F713" s="612"/>
      <c r="G713" s="612"/>
      <c r="H713" s="166"/>
      <c r="I713" s="388"/>
      <c r="J713" s="388"/>
      <c r="K713" s="167"/>
      <c r="L713" s="557"/>
      <c r="M713" s="26"/>
    </row>
    <row r="714" spans="1:13" ht="13.35" customHeight="1" x14ac:dyDescent="0.2">
      <c r="A714" s="16"/>
      <c r="B714" s="16"/>
      <c r="C714" s="16"/>
      <c r="D714" s="16"/>
      <c r="E714" s="14"/>
      <c r="F714" s="16"/>
      <c r="G714" s="16"/>
      <c r="H714" s="68"/>
      <c r="I714" s="315"/>
      <c r="J714" s="315"/>
      <c r="K714" s="16"/>
      <c r="L714" s="564"/>
      <c r="M714" s="75"/>
    </row>
    <row r="715" spans="1:13" ht="13.35" customHeight="1" x14ac:dyDescent="0.2">
      <c r="A715" s="188" t="s">
        <v>830</v>
      </c>
      <c r="B715" s="16"/>
      <c r="C715" s="16"/>
      <c r="E715" s="23"/>
      <c r="F715" s="85"/>
      <c r="H715" s="47"/>
      <c r="I715" s="311"/>
      <c r="J715" s="311"/>
      <c r="K715" s="9"/>
      <c r="L715" s="581"/>
      <c r="M715" s="257"/>
    </row>
    <row r="716" spans="1:13" ht="13.35" customHeight="1" x14ac:dyDescent="0.2">
      <c r="A716" s="16"/>
      <c r="B716" s="16"/>
      <c r="C716" s="16"/>
      <c r="E716" s="188"/>
      <c r="F716" s="452"/>
      <c r="G716" s="452"/>
      <c r="H716" s="47"/>
      <c r="I716" s="311"/>
      <c r="J716" s="311"/>
      <c r="K716" s="9"/>
      <c r="L716" s="581"/>
      <c r="M716" s="257"/>
    </row>
    <row r="717" spans="1:13" ht="16.5" customHeight="1" x14ac:dyDescent="0.2">
      <c r="A717" s="188" t="str">
        <f>+A124</f>
        <v>1  ZEMELJSKA DELA IN TEMELJENJE</v>
      </c>
      <c r="B717" s="15"/>
      <c r="C717" s="16"/>
      <c r="E717" s="23"/>
      <c r="F717" s="85"/>
      <c r="H717" s="47"/>
      <c r="I717" s="311"/>
      <c r="J717" s="311"/>
      <c r="K717" s="9"/>
      <c r="L717" s="582"/>
      <c r="M717" s="516">
        <f>+IF(M124="","",+M124)</f>
        <v>0</v>
      </c>
    </row>
    <row r="718" spans="1:13" ht="16.5" customHeight="1" x14ac:dyDescent="0.2">
      <c r="A718" s="188" t="str">
        <f>+A167</f>
        <v>2  VOZIŠČNE KONSTRUKCIJE</v>
      </c>
      <c r="B718" s="15"/>
      <c r="C718" s="16"/>
      <c r="E718" s="23"/>
      <c r="F718" s="85"/>
      <c r="H718" s="47"/>
      <c r="I718" s="311"/>
      <c r="J718" s="311"/>
      <c r="K718" s="9"/>
      <c r="L718" s="582"/>
      <c r="M718" s="516">
        <f>+IF(M167="","",+M167)</f>
        <v>0</v>
      </c>
    </row>
    <row r="719" spans="1:13" ht="16.5" customHeight="1" x14ac:dyDescent="0.2">
      <c r="A719" s="188" t="str">
        <f>+A400</f>
        <v>3  BITUMINIZIRANE ZMESI (TSC 06.300/06.410)</v>
      </c>
      <c r="B719" s="15"/>
      <c r="C719" s="16"/>
      <c r="E719" s="23"/>
      <c r="F719" s="85"/>
      <c r="H719" s="47"/>
      <c r="I719" s="311"/>
      <c r="J719" s="311"/>
      <c r="K719" s="9"/>
      <c r="L719" s="582"/>
      <c r="M719" s="516">
        <f>+IF(M400="","",+M400)</f>
        <v>0</v>
      </c>
    </row>
    <row r="720" spans="1:13" ht="16.5" customHeight="1" x14ac:dyDescent="0.2">
      <c r="A720" s="188" t="str">
        <f>+A425</f>
        <v xml:space="preserve">4  HIDROIZOLACIJE </v>
      </c>
      <c r="B720" s="15"/>
      <c r="C720" s="16"/>
      <c r="E720" s="23"/>
      <c r="F720" s="85"/>
      <c r="H720" s="47"/>
      <c r="I720" s="311"/>
      <c r="J720" s="311"/>
      <c r="K720" s="9"/>
      <c r="L720" s="582"/>
      <c r="M720" s="516">
        <f>+IF(M425="","",+M425)</f>
        <v>0</v>
      </c>
    </row>
    <row r="721" spans="1:13" ht="16.5" customHeight="1" x14ac:dyDescent="0.2">
      <c r="A721" s="188" t="str">
        <f>+A492</f>
        <v xml:space="preserve">5  CEMENTNI BETON </v>
      </c>
      <c r="B721" s="15"/>
      <c r="C721" s="16"/>
      <c r="E721" s="23"/>
      <c r="F721" s="85"/>
      <c r="H721" s="47"/>
      <c r="I721" s="311"/>
      <c r="J721" s="311"/>
      <c r="K721" s="9"/>
      <c r="L721" s="582"/>
      <c r="M721" s="516">
        <f>+IF(M492="","",+M492)</f>
        <v>0</v>
      </c>
    </row>
    <row r="722" spans="1:13" ht="16.5" customHeight="1" x14ac:dyDescent="0.2">
      <c r="A722" s="188" t="str">
        <f>+A571</f>
        <v xml:space="preserve">6 JEKLA ZA ARMIRANJE, PREDNAPENJANJE IN KONSTRUKCIJE </v>
      </c>
      <c r="B722" s="15"/>
      <c r="C722" s="16"/>
      <c r="E722" s="23"/>
      <c r="F722" s="85"/>
      <c r="H722" s="47"/>
      <c r="I722" s="311"/>
      <c r="J722" s="311"/>
      <c r="K722" s="9"/>
      <c r="L722" s="582"/>
      <c r="M722" s="516">
        <f>+IF(M571="","",+M571)</f>
        <v>0</v>
      </c>
    </row>
    <row r="723" spans="1:13" ht="16.5" customHeight="1" x14ac:dyDescent="0.2">
      <c r="A723" s="188" t="str">
        <f>+A640</f>
        <v>7 OPREMA OBJEKTOV</v>
      </c>
      <c r="B723" s="15"/>
      <c r="C723" s="16"/>
      <c r="E723" s="23"/>
      <c r="F723" s="85"/>
      <c r="H723" s="47"/>
      <c r="I723" s="311"/>
      <c r="J723" s="311"/>
      <c r="K723" s="9"/>
      <c r="L723" s="582"/>
      <c r="M723" s="516">
        <f>+IF(M640="","",+M640)</f>
        <v>0</v>
      </c>
    </row>
    <row r="724" spans="1:13" ht="16.5" customHeight="1" x14ac:dyDescent="0.2">
      <c r="A724" s="188" t="str">
        <f>+A665</f>
        <v>8 PROIZVODI ZA ODVODNJAVANJE</v>
      </c>
      <c r="B724" s="15"/>
      <c r="C724" s="16"/>
      <c r="D724" s="461"/>
      <c r="E724" s="461"/>
      <c r="F724" s="47"/>
      <c r="G724" s="47"/>
      <c r="H724" s="47"/>
      <c r="I724" s="311"/>
      <c r="J724" s="311"/>
      <c r="K724" s="9"/>
      <c r="L724" s="582"/>
      <c r="M724" s="516">
        <f>+IF(M665="","",+M665)</f>
        <v>0</v>
      </c>
    </row>
    <row r="725" spans="1:13" ht="16.5" customHeight="1" x14ac:dyDescent="0.2">
      <c r="A725" s="188" t="str">
        <f>+A701</f>
        <v>9 OPREMA CEST</v>
      </c>
      <c r="B725" s="15"/>
      <c r="C725" s="16"/>
      <c r="D725" s="461"/>
      <c r="E725" s="461"/>
      <c r="F725" s="47"/>
      <c r="G725" s="47"/>
      <c r="H725" s="47"/>
      <c r="I725" s="311"/>
      <c r="J725" s="311"/>
      <c r="K725" s="9"/>
      <c r="L725" s="582"/>
      <c r="M725" s="516">
        <f>+IF(M701="","",+M701)</f>
        <v>0</v>
      </c>
    </row>
    <row r="726" spans="1:13" ht="16.5" customHeight="1" x14ac:dyDescent="0.2">
      <c r="A726" s="188" t="str">
        <f>A707</f>
        <v xml:space="preserve">10 NIČELNI PREGLEDI </v>
      </c>
      <c r="B726" s="15"/>
      <c r="C726" s="16"/>
      <c r="D726" s="461"/>
      <c r="E726" s="461"/>
      <c r="F726" s="47"/>
      <c r="G726" s="47"/>
      <c r="H726" s="47"/>
      <c r="I726" s="311"/>
      <c r="J726" s="311"/>
      <c r="K726" s="9"/>
      <c r="L726" s="582"/>
      <c r="M726" s="516">
        <f>M707</f>
        <v>0</v>
      </c>
    </row>
    <row r="727" spans="1:13" ht="39" customHeight="1" x14ac:dyDescent="0.2">
      <c r="A727" s="613" t="str">
        <f>+A712</f>
        <v>11  KOORDINACIJE, SODELOVANJE S STROKOVNO SLUŽBO NAROČNIKA IN INŽENIRJA, VREDNOTENJE PREISKAV
      IN KONČNIH OCEN NOTRANJE KONTROLE KVALITETE TER NJIHOVA DOKONČNA MEDSEBOJNA USKLADITEV,
      IZVEDBA DODATNIH PREISKAV</v>
      </c>
      <c r="B727" s="613"/>
      <c r="C727" s="613"/>
      <c r="D727" s="613"/>
      <c r="E727" s="613"/>
      <c r="F727" s="613"/>
      <c r="G727" s="613"/>
      <c r="H727" s="47"/>
      <c r="I727" s="311"/>
      <c r="J727" s="311"/>
      <c r="K727" s="9"/>
      <c r="L727" s="582"/>
      <c r="M727" s="516">
        <f>+IF(M712="","",+M712)</f>
        <v>0</v>
      </c>
    </row>
    <row r="728" spans="1:13" ht="8.25" customHeight="1" thickBot="1" x14ac:dyDescent="0.25">
      <c r="A728" s="191"/>
      <c r="B728" s="258"/>
      <c r="C728" s="259"/>
      <c r="D728" s="260"/>
      <c r="E728" s="260"/>
      <c r="F728" s="193"/>
      <c r="G728" s="193"/>
      <c r="H728" s="193"/>
      <c r="I728" s="394"/>
      <c r="J728" s="394"/>
      <c r="K728" s="194"/>
      <c r="L728" s="582"/>
      <c r="M728" s="469"/>
    </row>
    <row r="729" spans="1:13" ht="8.25" customHeight="1" x14ac:dyDescent="0.2">
      <c r="A729" s="8"/>
      <c r="B729" s="108"/>
      <c r="C729" s="108"/>
      <c r="D729" s="108"/>
      <c r="E729" s="108"/>
      <c r="F729" s="88"/>
      <c r="G729" s="88"/>
      <c r="H729" s="88"/>
      <c r="I729" s="311"/>
      <c r="J729" s="311"/>
      <c r="K729" s="9"/>
      <c r="L729" s="582"/>
      <c r="M729" s="515"/>
    </row>
    <row r="730" spans="1:13" ht="16.5" customHeight="1" x14ac:dyDescent="0.2">
      <c r="A730" s="16"/>
      <c r="B730" s="16"/>
      <c r="C730" s="16"/>
      <c r="D730" s="16"/>
      <c r="E730" s="21"/>
      <c r="F730" s="1"/>
      <c r="G730" s="1"/>
      <c r="H730" s="1"/>
      <c r="I730" s="312"/>
      <c r="J730" s="510" t="s">
        <v>831</v>
      </c>
      <c r="K730" s="173"/>
      <c r="L730" s="582"/>
      <c r="M730" s="508" t="str">
        <f>IF(SUM(M717:N727)=0,"",SUM(M717:N727))</f>
        <v/>
      </c>
    </row>
    <row r="731" spans="1:13" ht="16.5" customHeight="1" x14ac:dyDescent="0.2">
      <c r="A731" s="16"/>
      <c r="B731" s="16"/>
      <c r="C731" s="16"/>
      <c r="D731" s="16"/>
      <c r="E731" s="21"/>
      <c r="F731" s="1"/>
      <c r="G731" s="1"/>
      <c r="H731" s="1"/>
      <c r="I731" s="312"/>
      <c r="J731" s="510" t="s">
        <v>833</v>
      </c>
      <c r="K731" s="173"/>
      <c r="L731" s="582"/>
      <c r="M731" s="508" t="str">
        <f>IF(+M730="","",+M730*0.22)</f>
        <v/>
      </c>
    </row>
    <row r="732" spans="1:13" ht="16.5" customHeight="1" x14ac:dyDescent="0.2">
      <c r="A732" s="16"/>
      <c r="B732" s="16"/>
      <c r="C732" s="16"/>
      <c r="D732" s="16"/>
      <c r="E732" s="21"/>
      <c r="F732" s="22"/>
      <c r="G732" s="22"/>
      <c r="H732" s="22"/>
      <c r="I732" s="312"/>
      <c r="J732" s="510" t="s">
        <v>1038</v>
      </c>
      <c r="K732" s="146"/>
      <c r="L732" s="583"/>
      <c r="M732" s="509" t="str">
        <f>IF(+M731="","",+M730*1.22)</f>
        <v/>
      </c>
    </row>
    <row r="733" spans="1:13" ht="13.35" customHeight="1" x14ac:dyDescent="0.2">
      <c r="A733" s="16"/>
      <c r="B733" s="16"/>
      <c r="C733" s="16"/>
      <c r="D733" s="16"/>
      <c r="E733" s="1"/>
      <c r="F733" s="12"/>
      <c r="G733" s="12"/>
      <c r="H733" s="32"/>
      <c r="I733" s="311"/>
      <c r="J733" s="311"/>
      <c r="K733" s="9"/>
      <c r="L733" s="581"/>
      <c r="M733" s="257"/>
    </row>
    <row r="734" spans="1:13" ht="13.35" customHeight="1" x14ac:dyDescent="0.2">
      <c r="A734" s="16"/>
      <c r="B734" s="16"/>
      <c r="C734" s="16"/>
      <c r="D734" s="16"/>
      <c r="E734" s="1"/>
      <c r="F734" s="12"/>
      <c r="G734" s="12"/>
      <c r="H734" s="32"/>
      <c r="I734" s="311"/>
      <c r="J734" s="311"/>
      <c r="K734" s="9"/>
      <c r="L734" s="582"/>
      <c r="M734" s="515"/>
    </row>
    <row r="735" spans="1:13" ht="13.35" customHeight="1" x14ac:dyDescent="0.2">
      <c r="A735" s="16"/>
      <c r="B735" s="16"/>
      <c r="C735" s="16"/>
      <c r="D735" s="16"/>
      <c r="E735" s="1"/>
      <c r="F735" s="12"/>
      <c r="G735" s="12"/>
      <c r="H735" s="32"/>
      <c r="I735" s="311"/>
      <c r="J735" s="311"/>
      <c r="K735" s="9"/>
      <c r="L735" s="581"/>
      <c r="M735" s="257"/>
    </row>
    <row r="736" spans="1:13" ht="13.35" customHeight="1" x14ac:dyDescent="0.2">
      <c r="A736" s="16"/>
      <c r="B736" s="16"/>
      <c r="C736" s="16"/>
      <c r="D736" s="16"/>
      <c r="E736" s="1"/>
      <c r="F736" s="12"/>
      <c r="G736" s="12"/>
      <c r="H736" s="32"/>
      <c r="I736" s="311"/>
      <c r="J736" s="311"/>
      <c r="K736" s="9"/>
      <c r="L736" s="543"/>
      <c r="M736" s="257"/>
    </row>
    <row r="737" spans="2:13" ht="13.35" customHeight="1" x14ac:dyDescent="0.2">
      <c r="B737" s="75"/>
      <c r="C737" s="196"/>
      <c r="D737" s="16"/>
      <c r="E737" s="1"/>
      <c r="F737" s="12"/>
      <c r="G737" s="12"/>
      <c r="H737" s="32"/>
      <c r="I737" s="311"/>
      <c r="J737" s="311"/>
      <c r="K737" s="9"/>
      <c r="L737" s="543"/>
      <c r="M737" s="257"/>
    </row>
  </sheetData>
  <sheetProtection password="B5D1" sheet="1" objects="1" scenarios="1"/>
  <mergeCells count="33">
    <mergeCell ref="C6:J7"/>
    <mergeCell ref="H18:I18"/>
    <mergeCell ref="F18:F19"/>
    <mergeCell ref="G18:G19"/>
    <mergeCell ref="A12:K12"/>
    <mergeCell ref="A14:K14"/>
    <mergeCell ref="A15:K15"/>
    <mergeCell ref="M602:M603"/>
    <mergeCell ref="I582:I583"/>
    <mergeCell ref="J582:J583"/>
    <mergeCell ref="A727:G727"/>
    <mergeCell ref="A633:B633"/>
    <mergeCell ref="A634:D634"/>
    <mergeCell ref="A635:C635"/>
    <mergeCell ref="H591:H592"/>
    <mergeCell ref="H602:H603"/>
    <mergeCell ref="A628:C628"/>
    <mergeCell ref="A629:D629"/>
    <mergeCell ref="A630:D630"/>
    <mergeCell ref="A712:G713"/>
    <mergeCell ref="F602:F603"/>
    <mergeCell ref="G602:G603"/>
    <mergeCell ref="A709:G711"/>
    <mergeCell ref="J602:J603"/>
    <mergeCell ref="I591:I592"/>
    <mergeCell ref="I602:I603"/>
    <mergeCell ref="K602:K603"/>
    <mergeCell ref="L602:L603"/>
    <mergeCell ref="A504:E505"/>
    <mergeCell ref="A519:E519"/>
    <mergeCell ref="J18:K18"/>
    <mergeCell ref="H582:H583"/>
    <mergeCell ref="J591:J592"/>
  </mergeCells>
  <pageMargins left="0.51181102362204722" right="0.31496062992125984" top="0.35433070866141736" bottom="0.39370078740157483" header="0.31496062992125984" footer="0.31496062992125984"/>
  <pageSetup paperSize="9" scale="53" fitToHeight="0" orientation="portrait" r:id="rId1"/>
  <headerFooter>
    <oddFooter>&amp;R&amp;9&amp;P/&amp;N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zoomScale="110" zoomScaleNormal="110" workbookViewId="0">
      <selection activeCell="B1" sqref="B1"/>
    </sheetView>
  </sheetViews>
  <sheetFormatPr defaultRowHeight="12" x14ac:dyDescent="0.2"/>
  <cols>
    <col min="1" max="1" width="4.42578125" style="302" customWidth="1"/>
    <col min="2" max="2" width="87.85546875" style="21" customWidth="1"/>
    <col min="3" max="4" width="23.42578125" style="21" hidden="1" customWidth="1"/>
    <col min="5" max="5" width="17" style="485" customWidth="1"/>
    <col min="6" max="6" width="9.140625" style="302"/>
    <col min="7" max="7" width="16" style="302" customWidth="1"/>
    <col min="8" max="8" width="9.140625" style="302"/>
    <col min="9" max="9" width="10.140625" style="302" bestFit="1" customWidth="1"/>
    <col min="10" max="16384" width="9.140625" style="302"/>
  </cols>
  <sheetData>
    <row r="1" spans="2:9" ht="7.5" customHeight="1" x14ac:dyDescent="0.2"/>
    <row r="2" spans="2:9" ht="64.5" customHeight="1" x14ac:dyDescent="0.2">
      <c r="B2" s="647" t="s">
        <v>1037</v>
      </c>
      <c r="C2" s="647"/>
      <c r="D2" s="647"/>
      <c r="E2" s="647"/>
    </row>
    <row r="3" spans="2:9" ht="6.75" customHeight="1" x14ac:dyDescent="0.2"/>
    <row r="4" spans="2:9" ht="1.5" customHeight="1" thickBot="1" x14ac:dyDescent="0.25"/>
    <row r="5" spans="2:9" ht="36.75" customHeight="1" x14ac:dyDescent="0.2">
      <c r="B5" s="493" t="s">
        <v>1036</v>
      </c>
      <c r="C5" s="494" t="s">
        <v>912</v>
      </c>
      <c r="D5" s="494"/>
      <c r="E5" s="495" t="s">
        <v>912</v>
      </c>
    </row>
    <row r="6" spans="2:9" ht="18" customHeight="1" x14ac:dyDescent="0.2">
      <c r="B6" s="504" t="s">
        <v>913</v>
      </c>
      <c r="C6" s="470">
        <v>362000</v>
      </c>
      <c r="D6" s="470"/>
      <c r="E6" s="497">
        <f>SUM('Nova 2. predor. cev s portalom'!I25:I42)</f>
        <v>0</v>
      </c>
      <c r="H6" s="471"/>
      <c r="I6" s="471"/>
    </row>
    <row r="7" spans="2:9" ht="18" customHeight="1" x14ac:dyDescent="0.2">
      <c r="B7" s="504" t="s">
        <v>33</v>
      </c>
      <c r="C7" s="470">
        <v>16000</v>
      </c>
      <c r="D7" s="470"/>
      <c r="E7" s="497">
        <f>+SUM('Nova 2. predor. cev s portalom'!I50:I224)</f>
        <v>0</v>
      </c>
    </row>
    <row r="8" spans="2:9" ht="18" customHeight="1" x14ac:dyDescent="0.2">
      <c r="B8" s="504" t="s">
        <v>914</v>
      </c>
      <c r="C8" s="470">
        <v>23000</v>
      </c>
      <c r="D8" s="470"/>
      <c r="E8" s="497">
        <f>+SUM('Nova 2. predor. cev s portalom'!I240:I284)</f>
        <v>0</v>
      </c>
    </row>
    <row r="9" spans="2:9" ht="18" customHeight="1" x14ac:dyDescent="0.2">
      <c r="B9" s="504" t="s">
        <v>915</v>
      </c>
      <c r="C9" s="470">
        <v>96000</v>
      </c>
      <c r="D9" s="470"/>
      <c r="E9" s="497">
        <f>+SUM('Nova 2. predor. cev s portalom'!I299:I368)</f>
        <v>0</v>
      </c>
    </row>
    <row r="10" spans="2:9" ht="18" customHeight="1" x14ac:dyDescent="0.2">
      <c r="B10" s="504" t="s">
        <v>916</v>
      </c>
      <c r="C10" s="470">
        <v>201000</v>
      </c>
      <c r="D10" s="470"/>
      <c r="E10" s="497">
        <f>+SUM('Nova 2. predor. cev s portalom'!I378:I539)</f>
        <v>0</v>
      </c>
    </row>
    <row r="11" spans="2:9" ht="18" customHeight="1" x14ac:dyDescent="0.2">
      <c r="B11" s="504" t="s">
        <v>917</v>
      </c>
      <c r="C11" s="470">
        <v>4000</v>
      </c>
      <c r="D11" s="470"/>
      <c r="E11" s="497">
        <f>+SUM('Nova 2. predor. cev s portalom'!I548:I561)</f>
        <v>0</v>
      </c>
    </row>
    <row r="12" spans="2:9" ht="18" customHeight="1" x14ac:dyDescent="0.2">
      <c r="B12" s="504" t="s">
        <v>918</v>
      </c>
      <c r="C12" s="470">
        <v>29000</v>
      </c>
      <c r="D12" s="470"/>
      <c r="E12" s="497">
        <f>+SUM('Nova 2. predor. cev s portalom'!I568:I602)</f>
        <v>0</v>
      </c>
    </row>
    <row r="13" spans="2:9" ht="18" customHeight="1" x14ac:dyDescent="0.2">
      <c r="B13" s="504" t="s">
        <v>919</v>
      </c>
      <c r="C13" s="470">
        <v>7000</v>
      </c>
      <c r="D13" s="470"/>
      <c r="E13" s="497">
        <f>+SUM('Nova 2. predor. cev s portalom'!I609:I625)</f>
        <v>0</v>
      </c>
    </row>
    <row r="14" spans="2:9" ht="18" customHeight="1" x14ac:dyDescent="0.2">
      <c r="B14" s="504" t="s">
        <v>1027</v>
      </c>
      <c r="C14" s="470">
        <v>32000</v>
      </c>
      <c r="D14" s="470"/>
      <c r="E14" s="497">
        <f>+SUM('Nova 2. predor. cev s portalom'!I632:I745)</f>
        <v>0</v>
      </c>
    </row>
    <row r="15" spans="2:9" ht="18" customHeight="1" x14ac:dyDescent="0.2">
      <c r="B15" s="504" t="s">
        <v>540</v>
      </c>
      <c r="C15" s="470">
        <v>31000</v>
      </c>
      <c r="D15" s="470"/>
      <c r="E15" s="497">
        <f>+SUM('Nova 2. predor. cev s portalom'!I750:I751)</f>
        <v>0</v>
      </c>
    </row>
    <row r="16" spans="2:9" ht="18" customHeight="1" x14ac:dyDescent="0.2">
      <c r="B16" s="504" t="s">
        <v>920</v>
      </c>
      <c r="C16" s="470">
        <v>276000</v>
      </c>
      <c r="D16" s="470"/>
      <c r="E16" s="497">
        <f>+SUM('Nova 2. predor. cev s portalom'!I756:I757)</f>
        <v>0</v>
      </c>
    </row>
    <row r="17" spans="1:7" ht="45.75" customHeight="1" thickBot="1" x14ac:dyDescent="0.25">
      <c r="B17" s="498" t="s">
        <v>1035</v>
      </c>
      <c r="C17" s="477">
        <v>108000</v>
      </c>
      <c r="D17" s="477"/>
      <c r="E17" s="499">
        <f>+SUM('Nova 2. predor. cev s portalom'!I762)</f>
        <v>0</v>
      </c>
    </row>
    <row r="18" spans="1:7" ht="18" customHeight="1" thickTop="1" x14ac:dyDescent="0.2">
      <c r="B18" s="500" t="s">
        <v>921</v>
      </c>
      <c r="C18" s="476">
        <f>SUM(C6:C17)</f>
        <v>1185000</v>
      </c>
      <c r="D18" s="476"/>
      <c r="E18" s="501">
        <f>+SUM('Nova 2. predor. cev s portalom'!H783:I783)</f>
        <v>0</v>
      </c>
      <c r="G18" s="473"/>
    </row>
    <row r="19" spans="1:7" ht="18" customHeight="1" x14ac:dyDescent="0.2">
      <c r="B19" s="481" t="s">
        <v>922</v>
      </c>
      <c r="C19" s="472">
        <f>+C18*0.22</f>
        <v>260700</v>
      </c>
      <c r="D19" s="472"/>
      <c r="E19" s="487">
        <f>+SUM('Nova 2. predor. cev s portalom'!H784:I784)</f>
        <v>0</v>
      </c>
    </row>
    <row r="20" spans="1:7" ht="18" customHeight="1" thickBot="1" x14ac:dyDescent="0.25">
      <c r="B20" s="502" t="s">
        <v>923</v>
      </c>
      <c r="C20" s="503">
        <f>+C19+C18</f>
        <v>1445700</v>
      </c>
      <c r="D20" s="503"/>
      <c r="E20" s="488">
        <f>+SUM('Nova 2. predor. cev s portalom'!H785:I785)</f>
        <v>0</v>
      </c>
    </row>
    <row r="21" spans="1:7" ht="18" customHeight="1" thickBot="1" x14ac:dyDescent="0.25">
      <c r="A21" s="517"/>
      <c r="B21" s="263"/>
      <c r="C21" s="263"/>
      <c r="D21" s="263"/>
      <c r="E21" s="518"/>
      <c r="F21" s="517"/>
    </row>
    <row r="22" spans="1:7" ht="66.75" customHeight="1" x14ac:dyDescent="0.2">
      <c r="B22" s="493" t="s">
        <v>1039</v>
      </c>
      <c r="C22" s="494" t="s">
        <v>912</v>
      </c>
      <c r="D22" s="494"/>
      <c r="E22" s="495" t="s">
        <v>912</v>
      </c>
    </row>
    <row r="23" spans="1:7" ht="18" customHeight="1" x14ac:dyDescent="0.2">
      <c r="B23" s="496" t="s">
        <v>542</v>
      </c>
      <c r="C23" s="474">
        <v>90000</v>
      </c>
      <c r="D23" s="474"/>
      <c r="E23" s="497">
        <f>+SUM('Trasa AC in ostali objekti'!M23:M122)</f>
        <v>0</v>
      </c>
    </row>
    <row r="24" spans="1:7" ht="18" customHeight="1" x14ac:dyDescent="0.2">
      <c r="B24" s="496" t="s">
        <v>33</v>
      </c>
      <c r="C24" s="474">
        <v>5000</v>
      </c>
      <c r="D24" s="474"/>
      <c r="E24" s="497">
        <f>+SUM('Trasa AC in ostali objekti'!M131:M165)</f>
        <v>0</v>
      </c>
    </row>
    <row r="25" spans="1:7" ht="18" customHeight="1" x14ac:dyDescent="0.2">
      <c r="B25" s="496" t="s">
        <v>589</v>
      </c>
      <c r="C25" s="474">
        <v>43000</v>
      </c>
      <c r="D25" s="474"/>
      <c r="E25" s="497">
        <f>+SUM('Trasa AC in ostali objekti'!M171:M398)</f>
        <v>0</v>
      </c>
    </row>
    <row r="26" spans="1:7" ht="18" customHeight="1" x14ac:dyDescent="0.2">
      <c r="B26" s="496" t="s">
        <v>847</v>
      </c>
      <c r="C26" s="474">
        <v>12000</v>
      </c>
      <c r="D26" s="474"/>
      <c r="E26" s="497">
        <f>+SUM('Trasa AC in ostali objekti'!M405:M423)</f>
        <v>0</v>
      </c>
    </row>
    <row r="27" spans="1:7" ht="18" customHeight="1" x14ac:dyDescent="0.2">
      <c r="B27" s="496" t="s">
        <v>866</v>
      </c>
      <c r="C27" s="474">
        <v>27000</v>
      </c>
      <c r="D27" s="474"/>
      <c r="E27" s="497">
        <f>+SUM('Trasa AC in ostali objekti'!M438:M489)</f>
        <v>0</v>
      </c>
    </row>
    <row r="28" spans="1:7" ht="18" customHeight="1" x14ac:dyDescent="0.2">
      <c r="B28" s="496" t="s">
        <v>883</v>
      </c>
      <c r="C28" s="474">
        <v>19000</v>
      </c>
      <c r="D28" s="474"/>
      <c r="E28" s="497">
        <f>+SUM('Trasa AC in ostali objekti'!M500:M569)</f>
        <v>0</v>
      </c>
    </row>
    <row r="29" spans="1:7" ht="18" customHeight="1" x14ac:dyDescent="0.2">
      <c r="B29" s="496" t="s">
        <v>884</v>
      </c>
      <c r="C29" s="474">
        <v>9000</v>
      </c>
      <c r="D29" s="474"/>
      <c r="E29" s="497">
        <f>+'Trasa AC in ostali objekti'!M640</f>
        <v>0</v>
      </c>
    </row>
    <row r="30" spans="1:7" ht="18" customHeight="1" x14ac:dyDescent="0.2">
      <c r="B30" s="496" t="s">
        <v>896</v>
      </c>
      <c r="C30" s="474">
        <v>15000</v>
      </c>
      <c r="D30" s="474"/>
      <c r="E30" s="497">
        <f>+SUM('Trasa AC in ostali objekti'!M645:M663)</f>
        <v>0</v>
      </c>
    </row>
    <row r="31" spans="1:7" ht="18" customHeight="1" x14ac:dyDescent="0.2">
      <c r="B31" s="496" t="s">
        <v>898</v>
      </c>
      <c r="C31" s="474">
        <v>11000</v>
      </c>
      <c r="D31" s="474"/>
      <c r="E31" s="497">
        <f>+SUM('Trasa AC in ostali objekti'!M670:M699)</f>
        <v>0</v>
      </c>
    </row>
    <row r="32" spans="1:7" ht="18" customHeight="1" x14ac:dyDescent="0.2">
      <c r="B32" s="496" t="s">
        <v>905</v>
      </c>
      <c r="C32" s="474">
        <v>2000</v>
      </c>
      <c r="D32" s="474"/>
      <c r="E32" s="497">
        <f>+SUM('Trasa AC in ostali objekti'!M704:M705)</f>
        <v>0</v>
      </c>
    </row>
    <row r="33" spans="1:7" ht="45" customHeight="1" thickBot="1" x14ac:dyDescent="0.25">
      <c r="B33" s="498" t="s">
        <v>1044</v>
      </c>
      <c r="C33" s="478">
        <v>23000</v>
      </c>
      <c r="D33" s="478"/>
      <c r="E33" s="499">
        <f>+SUM('Trasa AC in ostali objekti'!M710)</f>
        <v>0</v>
      </c>
    </row>
    <row r="34" spans="1:7" ht="18" customHeight="1" thickTop="1" x14ac:dyDescent="0.2">
      <c r="B34" s="500" t="s">
        <v>924</v>
      </c>
      <c r="C34" s="476">
        <f>SUM(C23:C33)</f>
        <v>256000</v>
      </c>
      <c r="D34" s="476"/>
      <c r="E34" s="501">
        <f>+SUM('Trasa AC in ostali objekti'!L730:M730)</f>
        <v>0</v>
      </c>
      <c r="G34" s="473"/>
    </row>
    <row r="35" spans="1:7" ht="18" customHeight="1" x14ac:dyDescent="0.2">
      <c r="B35" s="481" t="s">
        <v>922</v>
      </c>
      <c r="C35" s="472">
        <f>+C34*0.22</f>
        <v>56320</v>
      </c>
      <c r="D35" s="472"/>
      <c r="E35" s="487">
        <f>+SUM('Trasa AC in ostali objekti'!L731:M731)</f>
        <v>0</v>
      </c>
    </row>
    <row r="36" spans="1:7" ht="18" customHeight="1" thickBot="1" x14ac:dyDescent="0.25">
      <c r="B36" s="502" t="s">
        <v>925</v>
      </c>
      <c r="C36" s="503">
        <f>+C35+C34</f>
        <v>312320</v>
      </c>
      <c r="D36" s="503"/>
      <c r="E36" s="488">
        <f>+SUM('Trasa AC in ostali objekti'!L732:M732)</f>
        <v>0</v>
      </c>
    </row>
    <row r="37" spans="1:7" ht="18" customHeight="1" thickBot="1" x14ac:dyDescent="0.25">
      <c r="A37" s="517"/>
      <c r="B37" s="109"/>
      <c r="C37" s="109"/>
      <c r="D37" s="109"/>
      <c r="E37" s="519"/>
      <c r="F37" s="517"/>
    </row>
    <row r="38" spans="1:7" ht="18" customHeight="1" x14ac:dyDescent="0.2">
      <c r="B38" s="479" t="s">
        <v>926</v>
      </c>
      <c r="C38" s="480">
        <f>+C34+C18</f>
        <v>1441000</v>
      </c>
      <c r="D38" s="480"/>
      <c r="E38" s="486">
        <f>+E18+E34</f>
        <v>0</v>
      </c>
    </row>
    <row r="39" spans="1:7" ht="18" customHeight="1" x14ac:dyDescent="0.2">
      <c r="B39" s="481" t="s">
        <v>1031</v>
      </c>
      <c r="C39" s="475"/>
      <c r="D39" s="475"/>
      <c r="E39" s="487">
        <f>E38*0.1</f>
        <v>0</v>
      </c>
    </row>
    <row r="40" spans="1:7" ht="18" customHeight="1" x14ac:dyDescent="0.2">
      <c r="B40" s="481" t="s">
        <v>1032</v>
      </c>
      <c r="C40" s="475"/>
      <c r="D40" s="475"/>
      <c r="E40" s="487">
        <f>E38+E39</f>
        <v>0</v>
      </c>
    </row>
    <row r="41" spans="1:7" ht="18" customHeight="1" thickBot="1" x14ac:dyDescent="0.25">
      <c r="B41" s="490" t="s">
        <v>922</v>
      </c>
      <c r="C41" s="491">
        <f>+C35+C19</f>
        <v>317020</v>
      </c>
      <c r="D41" s="491"/>
      <c r="E41" s="492">
        <f>E40*0.22</f>
        <v>0</v>
      </c>
    </row>
    <row r="42" spans="1:7" ht="18" customHeight="1" thickTop="1" thickBot="1" x14ac:dyDescent="0.25">
      <c r="B42" s="482" t="s">
        <v>927</v>
      </c>
      <c r="C42" s="483">
        <f>+C20+C36</f>
        <v>1758020</v>
      </c>
      <c r="D42" s="484"/>
      <c r="E42" s="489">
        <f>E40+E41</f>
        <v>0</v>
      </c>
    </row>
    <row r="44" spans="1:7" x14ac:dyDescent="0.2">
      <c r="C44" s="21" t="s">
        <v>1020</v>
      </c>
    </row>
  </sheetData>
  <sheetProtection password="B5D1" sheet="1" objects="1" scenarios="1"/>
  <mergeCells count="1">
    <mergeCell ref="B2:E2"/>
  </mergeCells>
  <pageMargins left="0.7" right="0.7" top="0.75" bottom="0.75" header="0.3" footer="0.3"/>
  <pageSetup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Nova 2. predor. cev s portalom</vt:lpstr>
      <vt:lpstr>Trasa AC in ostali objekti</vt:lpstr>
      <vt:lpstr>Rekapitulacija</vt:lpstr>
      <vt:lpstr>'Nova 2. predor. cev s portalom'!Področje_tiskanja</vt:lpstr>
      <vt:lpstr>Rekapitulacija!Področje_tiskanja</vt:lpstr>
      <vt:lpstr>'Trasa AC in ostali objekti'!Področje_tiskanja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Primož Bajc</dc:creator>
  <cp:lastModifiedBy>Primož Bajc</cp:lastModifiedBy>
  <cp:lastPrinted>2018-06-15T08:47:52Z</cp:lastPrinted>
  <dcterms:created xsi:type="dcterms:W3CDTF">2017-09-04T13:38:47Z</dcterms:created>
  <dcterms:modified xsi:type="dcterms:W3CDTF">2018-06-29T08:48:08Z</dcterms:modified>
</cp:coreProperties>
</file>